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15\"/>
    </mc:Choice>
  </mc:AlternateContent>
  <bookViews>
    <workbookView xWindow="0" yWindow="720" windowWidth="19410" windowHeight="10290" tabRatio="864"/>
  </bookViews>
  <sheets>
    <sheet name="СВОД КС" sheetId="51" r:id="rId1"/>
    <sheet name="СВОД мед услуги" sheetId="134" r:id="rId2"/>
    <sheet name="Свод СМП" sheetId="138" r:id="rId3"/>
    <sheet name="Южа КС " sheetId="122" r:id="rId4"/>
    <sheet name="1 ГКБ КС" sheetId="118" r:id="rId5"/>
    <sheet name="ИОКЦМР КС" sheetId="25" r:id="rId6"/>
    <sheet name="РЖД Медицина КС" sheetId="125" r:id="rId7"/>
    <sheet name="Кинешма Мед услуги" sheetId="135" r:id="rId8"/>
    <sheet name="33МедикАл Мед услуги" sheetId="136" r:id="rId9"/>
    <sheet name="МРТ ДИАГНОСТИКА Мед услуги" sheetId="137" r:id="rId10"/>
    <sheet name="Иваново СкПом " sheetId="139" r:id="rId11"/>
    <sheet name="ОКБ СМП" sheetId="140" r:id="rId12"/>
  </sheets>
  <definedNames>
    <definedName name="_xlnm.Print_Titles" localSheetId="8">'33МедикАл Мед услуги'!$5:$6</definedName>
    <definedName name="_xlnm.Print_Titles" localSheetId="7">'Кинешма Мед услуги'!$5:$6</definedName>
    <definedName name="_xlnm.Print_Titles" localSheetId="9">'МРТ ДИАГНОСТИКА Мед услуги'!$5:$6</definedName>
    <definedName name="_xlnm.Print_Titles" localSheetId="1">'СВОД мед услуги'!$5:$6</definedName>
    <definedName name="_xlnm.Print_Area" localSheetId="4">'1 ГКБ КС'!$A$1:$H$51</definedName>
    <definedName name="_xlnm.Print_Area" localSheetId="5">'ИОКЦМР КС'!$A$1:$H$51</definedName>
    <definedName name="_xlnm.Print_Area" localSheetId="6">'РЖД Медицина КС'!$A$1:$H$51</definedName>
    <definedName name="_xlnm.Print_Area" localSheetId="0">'СВОД КС'!$A$1:$H$61</definedName>
    <definedName name="_xlnm.Print_Area" localSheetId="1">'СВОД мед услуги'!$A$1:$D$68</definedName>
    <definedName name="_xlnm.Print_Area" localSheetId="3">'Южа КС '!$A$1:$H$51</definedName>
  </definedNames>
  <calcPr calcId="152511"/>
</workbook>
</file>

<file path=xl/calcChain.xml><?xml version="1.0" encoding="utf-8"?>
<calcChain xmlns="http://schemas.openxmlformats.org/spreadsheetml/2006/main">
  <c r="C6" i="140" l="1"/>
  <c r="C6" i="139"/>
  <c r="B58" i="137" l="1"/>
  <c r="B33" i="137"/>
  <c r="B24" i="137"/>
  <c r="B19" i="137"/>
  <c r="B15" i="137"/>
  <c r="B10" i="137"/>
  <c r="B58" i="136"/>
  <c r="B33" i="136"/>
  <c r="B24" i="136"/>
  <c r="B19" i="136"/>
  <c r="B15" i="136"/>
  <c r="B10" i="136"/>
  <c r="B58" i="135"/>
  <c r="B33" i="135"/>
  <c r="B24" i="135"/>
  <c r="B19" i="135"/>
  <c r="B15" i="135"/>
  <c r="B10" i="135"/>
  <c r="D23" i="122" l="1"/>
  <c r="D23" i="118"/>
  <c r="D23" i="25"/>
  <c r="D23" i="125"/>
  <c r="D51" i="122"/>
  <c r="D51" i="118"/>
  <c r="D51" i="25"/>
  <c r="D51" i="125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F23" i="118"/>
  <c r="E23" i="118" s="1"/>
  <c r="C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C23" i="122" l="1"/>
  <c r="H51" i="118" l="1"/>
  <c r="H23" i="122"/>
  <c r="H51" i="122" s="1"/>
  <c r="H23" i="25"/>
  <c r="H51" i="25" s="1"/>
  <c r="H23" i="125"/>
  <c r="H51" i="125" s="1"/>
  <c r="C23" i="125"/>
  <c r="C51" i="125" s="1"/>
  <c r="C23" i="25"/>
  <c r="C51" i="25" s="1"/>
  <c r="C51" i="118"/>
  <c r="C51" i="122"/>
  <c r="E50" i="125" l="1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36" i="125"/>
  <c r="E35" i="125"/>
  <c r="E34" i="125"/>
  <c r="E33" i="125"/>
  <c r="E32" i="125"/>
  <c r="E31" i="125"/>
  <c r="E30" i="125"/>
  <c r="E29" i="125"/>
  <c r="E28" i="125"/>
  <c r="E27" i="125"/>
  <c r="E26" i="125"/>
  <c r="E25" i="125"/>
  <c r="E24" i="125"/>
  <c r="G23" i="125"/>
  <c r="G51" i="125" s="1"/>
  <c r="F23" i="125"/>
  <c r="E22" i="125"/>
  <c r="E21" i="125"/>
  <c r="E20" i="125"/>
  <c r="E19" i="125"/>
  <c r="E18" i="125"/>
  <c r="E17" i="125"/>
  <c r="E16" i="125"/>
  <c r="E15" i="125"/>
  <c r="E14" i="125"/>
  <c r="E13" i="125"/>
  <c r="E12" i="125"/>
  <c r="E11" i="125"/>
  <c r="E10" i="125"/>
  <c r="E9" i="125"/>
  <c r="E8" i="125"/>
  <c r="E7" i="125"/>
  <c r="E6" i="125"/>
  <c r="E23" i="125" l="1"/>
  <c r="F51" i="125"/>
  <c r="E51" i="125" s="1"/>
  <c r="E50" i="122" l="1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G23" i="122"/>
  <c r="G51" i="122" s="1"/>
  <c r="F23" i="122"/>
  <c r="F51" i="122" s="1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6" i="122"/>
  <c r="E51" i="122" l="1"/>
  <c r="E23" i="122"/>
  <c r="G51" i="118" l="1"/>
  <c r="F51" i="118"/>
  <c r="E51" i="118" l="1"/>
  <c r="E50" i="25" l="1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G23" i="25"/>
  <c r="G51" i="25" s="1"/>
  <c r="F23" i="25"/>
  <c r="F51" i="25" s="1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23" i="25" l="1"/>
  <c r="E51" i="25"/>
</calcChain>
</file>

<file path=xl/sharedStrings.xml><?xml version="1.0" encoding="utf-8"?>
<sst xmlns="http://schemas.openxmlformats.org/spreadsheetml/2006/main" count="765" uniqueCount="175">
  <si>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</si>
  <si>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</si>
  <si>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</si>
  <si>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</si>
  <si>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</si>
  <si>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</si>
  <si>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</si>
  <si>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</si>
  <si>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</si>
  <si>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</si>
  <si>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</si>
  <si>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</si>
  <si>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</si>
  <si>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</si>
  <si>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</si>
  <si>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</si>
  <si>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</si>
  <si>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</si>
  <si>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</si>
  <si>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</si>
  <si>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</si>
  <si>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</si>
  <si>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</si>
  <si>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</si>
  <si>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</si>
  <si>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</si>
  <si>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</si>
  <si>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</si>
  <si>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</si>
  <si>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</si>
  <si>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</si>
  <si>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</si>
  <si>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</si>
  <si>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</si>
  <si>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</si>
  <si>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</si>
  <si>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</si>
  <si>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</si>
  <si>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</si>
  <si>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</si>
  <si>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</si>
  <si>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</si>
  <si>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</si>
  <si>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</si>
  <si>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</si>
  <si>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</si>
  <si>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</si>
  <si>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</si>
  <si>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</si>
  <si>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</si>
  <si>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</si>
  <si>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</si>
  <si>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</si>
  <si>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</si>
  <si>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</si>
  <si>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</si>
  <si>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</si>
  <si>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</si>
  <si>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</si>
  <si>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</si>
  <si>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</si>
  <si>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</si>
  <si>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</si>
  <si>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</si>
  <si>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</si>
  <si>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</si>
  <si>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</si>
  <si>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</si>
  <si>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</si>
  <si>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</si>
  <si>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</si>
  <si>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</si>
  <si>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</si>
  <si>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</si>
  <si>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</si>
  <si>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</si>
  <si>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</si>
  <si>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</si>
  <si>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</si>
  <si>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</si>
  <si>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</si>
  <si>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</si>
  <si>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</si>
  <si>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</si>
  <si>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</si>
  <si>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</si>
  <si>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</si>
  <si>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</si>
  <si>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МО    ОБУЗ "Южская ЦРБ"</t>
  </si>
  <si>
    <t>Наименование  МО    ОБУЗ  1 ГКБ</t>
  </si>
  <si>
    <t>Наименование МО:   ОБУЗ "ИОКЦМР"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</si>
  <si>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</si>
  <si>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</si>
  <si>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</si>
  <si>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</si>
  <si>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</si>
  <si>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</si>
  <si>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>Всего по Ивановской области</t>
  </si>
  <si>
    <t>Итого по ТПГГ</t>
  </si>
  <si>
    <t>медицинская реабилитация (случаи госпитализации)</t>
  </si>
  <si>
    <t>Объемы медицинских услуг для учреждений здравоохранения на 2020 год</t>
  </si>
  <si>
    <t xml:space="preserve"> Свод территория с частниками</t>
  </si>
  <si>
    <t>Наименование услуги</t>
  </si>
  <si>
    <t>Количество услуг</t>
  </si>
  <si>
    <t>Помощь,оказанная в др.территориях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</si>
  <si>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</si>
  <si>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</si>
  <si>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</si>
  <si>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</si>
  <si>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</si>
  <si>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</si>
  <si>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</si>
  <si>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</si>
  <si>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</si>
  <si>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</si>
  <si>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</si>
  <si>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</si>
  <si>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</si>
  <si>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</si>
  <si>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</si>
  <si>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</si>
  <si>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</si>
  <si>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</si>
  <si>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</si>
  <si>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</si>
  <si>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</si>
  <si>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</si>
  <si>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</si>
  <si>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</si>
  <si>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</si>
  <si>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</si>
  <si>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</si>
  <si>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</si>
  <si>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</si>
  <si>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</si>
  <si>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</si>
  <si>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</si>
  <si>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</si>
  <si>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</si>
  <si>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</si>
  <si>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</si>
  <si>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</si>
  <si>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</si>
  <si>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</si>
  <si>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</si>
  <si>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</si>
  <si>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</si>
  <si>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</si>
  <si>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</si>
  <si>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</si>
  <si>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</si>
  <si>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</si>
  <si>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</si>
  <si>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</si>
  <si>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</si>
  <si>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</si>
  <si>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</si>
  <si>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</si>
  <si>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</si>
  <si>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</si>
  <si>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</si>
  <si>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 ОБУЗ "Кинешемская ЦРБ"</t>
  </si>
  <si>
    <t>Наименование МО    ООО "33МедикАл"</t>
  </si>
  <si>
    <t>Наименование МО  ООО "МРТ-ДИАГНОСТИКА"</t>
  </si>
  <si>
    <t>Плановые объемы скорой медицинской помощи на 2020 год</t>
  </si>
  <si>
    <t>Всего вызовов</t>
  </si>
  <si>
    <t>в том числе  с проведением тромболизиса на догоспитальном этапе</t>
  </si>
  <si>
    <t>всего с проведением тромболизиса</t>
  </si>
  <si>
    <t>с применением препарата Тенектеплаза</t>
  </si>
  <si>
    <t>с применением препарата Проурокиназа</t>
  </si>
  <si>
    <t xml:space="preserve">Скорая медицинская помощь, всего </t>
  </si>
  <si>
    <t>Наименование МО      ОБУЗ "ССМП"</t>
  </si>
  <si>
    <t xml:space="preserve">Скорая медицинская помощь </t>
  </si>
  <si>
    <t>Наименование МО    ОБУЗ "ИвОКБ"</t>
  </si>
  <si>
    <t>Приложение 3
к протоколу Комиссии по разработке территориальной программы обязательного медицинского страхования 
от 29.12.2020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</si>
</sst>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b/>
      <sz val="12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3" fillId="0" borderId="0"/>
    <xf numFmtId="0" fontId="18" fillId="0" borderId="0"/>
    <xf numFmtId="0" fontId="21" fillId="0" borderId="0"/>
    <xf numFmtId="43" fontId="13" fillId="0" borderId="0" applyFont="0" applyFill="0" applyBorder="0" applyAlignment="0" applyProtection="0"/>
  </cellStyleXfs>
  <cellXfs count="218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7" fillId="4" borderId="1" xfId="0" applyFont="1" applyFill="1" applyBorder="1"/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/>
    <xf numFmtId="0" fontId="15" fillId="0" borderId="0" xfId="0" applyFont="1"/>
    <xf numFmtId="4" fontId="1" fillId="2" borderId="1" xfId="0" applyNumberFormat="1" applyFont="1" applyFill="1" applyBorder="1" applyAlignment="1">
      <alignment wrapText="1"/>
    </xf>
    <xf numFmtId="3" fontId="22" fillId="2" borderId="1" xfId="0" applyNumberFormat="1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/>
    </xf>
    <xf numFmtId="0" fontId="24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3" fontId="15" fillId="2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3" fontId="15" fillId="3" borderId="0" xfId="0" applyNumberFormat="1" applyFont="1" applyFill="1" applyBorder="1" applyAlignment="1">
      <alignment horizontal="center"/>
    </xf>
    <xf numFmtId="1" fontId="24" fillId="0" borderId="1" xfId="0" applyNumberFormat="1" applyFont="1" applyBorder="1" applyAlignment="1">
      <alignment horizontal="center" vertical="center"/>
    </xf>
    <xf numFmtId="1" fontId="24" fillId="3" borderId="0" xfId="0" applyNumberFormat="1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26" fillId="3" borderId="1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wrapText="1"/>
    </xf>
    <xf numFmtId="165" fontId="22" fillId="2" borderId="1" xfId="8" applyNumberFormat="1" applyFont="1" applyFill="1" applyBorder="1" applyAlignment="1">
      <alignment horizontal="center" vertical="center"/>
    </xf>
    <xf numFmtId="43" fontId="25" fillId="2" borderId="1" xfId="8" applyFont="1" applyFill="1" applyBorder="1" applyAlignment="1">
      <alignment horizontal="center" vertical="center"/>
    </xf>
    <xf numFmtId="165" fontId="25" fillId="2" borderId="1" xfId="8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4" fontId="15" fillId="0" borderId="1" xfId="0" applyNumberFormat="1" applyFont="1" applyBorder="1"/>
    <xf numFmtId="0" fontId="6" fillId="2" borderId="1" xfId="0" applyFont="1" applyFill="1" applyBorder="1" applyAlignment="1">
      <alignment vertical="top" wrapText="1"/>
    </xf>
    <xf numFmtId="0" fontId="22" fillId="2" borderId="1" xfId="0" applyNumberFormat="1" applyFont="1" applyFill="1" applyBorder="1" applyAlignment="1">
      <alignment horizontal="center" vertical="top"/>
    </xf>
    <xf numFmtId="3" fontId="25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24" fillId="0" borderId="0" xfId="0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0" fontId="15" fillId="0" borderId="0" xfId="0" applyFont="1" applyAlignment="1">
      <alignment vertical="top"/>
    </xf>
    <xf numFmtId="0" fontId="9" fillId="0" borderId="1" xfId="0" applyFont="1" applyBorder="1" applyAlignment="1">
      <alignment vertical="top" wrapText="1"/>
    </xf>
    <xf numFmtId="0" fontId="24" fillId="0" borderId="1" xfId="0" applyNumberFormat="1" applyFont="1" applyBorder="1" applyAlignment="1">
      <alignment horizontal="center" vertical="top"/>
    </xf>
    <xf numFmtId="3" fontId="15" fillId="2" borderId="1" xfId="0" applyNumberFormat="1" applyFont="1" applyFill="1" applyBorder="1" applyAlignment="1">
      <alignment horizontal="center" vertical="top"/>
    </xf>
    <xf numFmtId="4" fontId="1" fillId="2" borderId="10" xfId="0" applyNumberFormat="1" applyFont="1" applyFill="1" applyBorder="1" applyAlignment="1">
      <alignment wrapText="1"/>
    </xf>
    <xf numFmtId="3" fontId="22" fillId="2" borderId="1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3" fontId="24" fillId="0" borderId="11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wrapText="1"/>
    </xf>
    <xf numFmtId="0" fontId="6" fillId="0" borderId="10" xfId="0" applyFont="1" applyBorder="1" applyAlignment="1">
      <alignment horizontal="left" wrapText="1"/>
    </xf>
    <xf numFmtId="3" fontId="22" fillId="0" borderId="1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wrapText="1"/>
    </xf>
    <xf numFmtId="0" fontId="6" fillId="0" borderId="10" xfId="0" applyFont="1" applyBorder="1" applyAlignment="1">
      <alignment wrapText="1"/>
    </xf>
    <xf numFmtId="0" fontId="24" fillId="0" borderId="11" xfId="0" applyNumberFormat="1" applyFont="1" applyBorder="1" applyAlignment="1">
      <alignment horizontal="center" vertical="center"/>
    </xf>
    <xf numFmtId="0" fontId="26" fillId="3" borderId="10" xfId="0" applyFont="1" applyFill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3" fontId="24" fillId="2" borderId="11" xfId="0" applyNumberFormat="1" applyFont="1" applyFill="1" applyBorder="1" applyAlignment="1">
      <alignment horizontal="center" vertical="center"/>
    </xf>
    <xf numFmtId="4" fontId="4" fillId="0" borderId="10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4" xfId="0" applyNumberFormat="1" applyFont="1" applyBorder="1"/>
    <xf numFmtId="0" fontId="9" fillId="0" borderId="10" xfId="0" applyFont="1" applyBorder="1" applyAlignment="1">
      <alignment horizontal="left" vertical="top" wrapText="1"/>
    </xf>
    <xf numFmtId="3" fontId="22" fillId="0" borderId="11" xfId="0" applyNumberFormat="1" applyFont="1" applyBorder="1" applyAlignment="1">
      <alignment horizontal="center" vertical="top"/>
    </xf>
    <xf numFmtId="3" fontId="24" fillId="0" borderId="11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4" fontId="17" fillId="0" borderId="1" xfId="0" applyNumberFormat="1" applyFont="1" applyBorder="1" applyAlignment="1">
      <alignment vertical="top" wrapText="1"/>
    </xf>
    <xf numFmtId="3" fontId="30" fillId="0" borderId="0" xfId="0" applyNumberFormat="1" applyFont="1" applyBorder="1"/>
    <xf numFmtId="4" fontId="31" fillId="0" borderId="0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4" fontId="33" fillId="0" borderId="11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4" fontId="27" fillId="0" borderId="12" xfId="7" applyNumberFormat="1" applyFont="1" applyBorder="1" applyAlignment="1">
      <alignment horizontal="center" vertical="center" wrapText="1"/>
    </xf>
    <xf numFmtId="3" fontId="34" fillId="0" borderId="13" xfId="0" applyNumberFormat="1" applyFont="1" applyFill="1" applyBorder="1" applyAlignment="1">
      <alignment horizontal="center" vertical="center"/>
    </xf>
    <xf numFmtId="3" fontId="34" fillId="0" borderId="14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/>
    </xf>
    <xf numFmtId="3" fontId="3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4" fontId="0" fillId="0" borderId="0" xfId="0" applyNumberFormat="1"/>
    <xf numFmtId="3" fontId="23" fillId="0" borderId="0" xfId="0" applyNumberFormat="1" applyFont="1" applyBorder="1"/>
    <xf numFmtId="3" fontId="0" fillId="0" borderId="13" xfId="0" applyNumberFormat="1" applyBorder="1" applyAlignment="1">
      <alignment horizontal="center" vertical="center" wrapText="1"/>
    </xf>
    <xf numFmtId="3" fontId="34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" fontId="24" fillId="0" borderId="6" xfId="7" applyNumberFormat="1" applyFont="1" applyBorder="1" applyAlignment="1">
      <alignment horizontal="center" vertical="center" wrapText="1"/>
    </xf>
    <xf numFmtId="4" fontId="24" fillId="0" borderId="15" xfId="7" applyNumberFormat="1" applyFont="1" applyBorder="1" applyAlignment="1">
      <alignment horizontal="center" vertical="center" wrapText="1"/>
    </xf>
    <xf numFmtId="4" fontId="24" fillId="0" borderId="7" xfId="7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22" fillId="0" borderId="1" xfId="7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4" fontId="22" fillId="0" borderId="6" xfId="7" applyNumberFormat="1" applyFont="1" applyBorder="1" applyAlignment="1">
      <alignment horizontal="center" vertical="center" wrapText="1"/>
    </xf>
    <xf numFmtId="4" fontId="22" fillId="0" borderId="15" xfId="7" applyNumberFormat="1" applyFont="1" applyBorder="1" applyAlignment="1">
      <alignment horizontal="center" vertical="center" wrapText="1"/>
    </xf>
    <xf numFmtId="4" fontId="22" fillId="0" borderId="7" xfId="7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29" fillId="0" borderId="0" xfId="0" applyNumberFormat="1" applyFont="1" applyFill="1" applyBorder="1" applyAlignment="1">
      <alignment horizontal="center" vertical="center" wrapText="1"/>
    </xf>
    <xf numFmtId="4" fontId="32" fillId="0" borderId="8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4" fontId="33" fillId="0" borderId="5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4" fontId="3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24" fillId="0" borderId="10" xfId="7" applyNumberFormat="1" applyFont="1" applyBorder="1" applyAlignment="1">
      <alignment horizontal="center" vertical="center" wrapText="1"/>
    </xf>
    <xf numFmtId="4" fontId="24" fillId="0" borderId="11" xfId="7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1" fillId="0" borderId="10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wrapText="1"/>
    </xf>
    <xf numFmtId="4" fontId="22" fillId="0" borderId="10" xfId="7" applyNumberFormat="1" applyFont="1" applyBorder="1" applyAlignment="1">
      <alignment horizontal="center" vertical="center" wrapText="1"/>
    </xf>
    <xf numFmtId="4" fontId="22" fillId="0" borderId="11" xfId="7" applyNumberFormat="1" applyFont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left" vertical="center" wrapText="1"/>
    </xf>
    <xf numFmtId="4" fontId="24" fillId="0" borderId="8" xfId="7" applyNumberFormat="1" applyFont="1" applyBorder="1" applyAlignment="1">
      <alignment horizontal="center" vertical="center" wrapText="1"/>
    </xf>
    <xf numFmtId="4" fontId="28" fillId="0" borderId="16" xfId="0" applyNumberFormat="1" applyFont="1" applyBorder="1" applyAlignment="1">
      <alignment horizontal="center" vertical="center" wrapText="1"/>
    </xf>
    <xf numFmtId="4" fontId="28" fillId="0" borderId="17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 vertical="top" wrapText="1"/>
    </xf>
  </cellXfs>
  <cellStyles count="9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  <cellStyle name="Обычный_Поликлиника нормативы 18062002г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60"/>
  <sheetViews>
    <sheetView tabSelected="1" view="pageBreakPreview" zoomScale="60" zoomScaleNormal="60" workbookViewId="0">
      <selection activeCell="D15" sqref="D15"/>
    </sheetView>
  </sheetViews>
  <sheetFormatPr defaultColWidth="9.28515625" defaultRowHeight="15.75" x14ac:dyDescent="0.25"/>
  <cols>
    <col min="1" max="1" width="30.7109375" style="22" customWidth="1"/>
    <col min="2" max="2" width="35.140625" style="22" customWidth="1"/>
    <col min="3" max="3" width="20.7109375" customWidth="1"/>
    <col min="4" max="4" width="25.855468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5" width="9.140625" customWidth="1"/>
    <col min="226" max="226" width="34" customWidth="1"/>
    <col min="227" max="227" width="11.28515625" customWidth="1"/>
    <col min="228" max="228" width="11" customWidth="1"/>
    <col min="229" max="235" width="9.140625" customWidth="1"/>
    <col min="236" max="237" width="10.7109375" customWidth="1"/>
    <col min="238" max="238" width="9.140625" customWidth="1"/>
    <col min="239" max="239" width="11.5703125" customWidth="1"/>
    <col min="240" max="240" width="13.7109375" customWidth="1"/>
  </cols>
  <sheetData>
    <row r="1" spans="1:8" ht="42.75" customHeight="1" x14ac:dyDescent="0.25">
      <c r="F1" s="217" t="s">
        <v>174</v>
      </c>
      <c r="G1" s="217"/>
      <c r="H1" s="217"/>
    </row>
    <row r="2" spans="1:8" ht="42.75" customHeight="1" x14ac:dyDescent="0.25">
      <c r="F2" s="217"/>
      <c r="G2" s="217"/>
      <c r="H2" s="217"/>
    </row>
    <row r="3" spans="1:8" ht="44.45" customHeight="1" x14ac:dyDescent="0.3">
      <c r="B3" s="136" t="s">
        <v>91</v>
      </c>
      <c r="C3" s="136"/>
      <c r="D3" s="136"/>
      <c r="E3" s="136"/>
      <c r="F3" s="136"/>
      <c r="G3" s="136"/>
      <c r="H3" s="136"/>
    </row>
    <row r="4" spans="1:8" ht="30" customHeight="1" thickBot="1" x14ac:dyDescent="0.3">
      <c r="A4" s="23"/>
      <c r="B4" s="135" t="s">
        <v>84</v>
      </c>
      <c r="C4" s="135"/>
      <c r="D4" s="135"/>
      <c r="E4" s="135"/>
      <c r="F4" s="135"/>
      <c r="G4" s="135"/>
      <c r="H4" s="135"/>
    </row>
    <row r="5" spans="1:8" ht="24.6" customHeight="1" x14ac:dyDescent="0.25">
      <c r="A5" s="156" t="s">
        <v>1</v>
      </c>
      <c r="B5" s="152" t="s">
        <v>2</v>
      </c>
      <c r="C5" s="155" t="s">
        <v>92</v>
      </c>
      <c r="D5" s="148" t="s">
        <v>85</v>
      </c>
      <c r="E5" s="148"/>
      <c r="F5" s="148"/>
      <c r="G5" s="148"/>
      <c r="H5" s="149"/>
    </row>
    <row r="6" spans="1:8" ht="52.9" customHeight="1" x14ac:dyDescent="0.25">
      <c r="A6" s="157"/>
      <c r="B6" s="153"/>
      <c r="C6" s="146"/>
      <c r="D6" s="146" t="s">
        <v>86</v>
      </c>
      <c r="E6" s="146" t="s">
        <v>99</v>
      </c>
      <c r="F6" s="146"/>
      <c r="G6" s="146"/>
      <c r="H6" s="150" t="s">
        <v>87</v>
      </c>
    </row>
    <row r="7" spans="1:8" ht="55.9" customHeight="1" thickBot="1" x14ac:dyDescent="0.3">
      <c r="A7" s="158"/>
      <c r="B7" s="154"/>
      <c r="C7" s="147"/>
      <c r="D7" s="147"/>
      <c r="E7" s="54" t="s">
        <v>93</v>
      </c>
      <c r="F7" s="54" t="s">
        <v>94</v>
      </c>
      <c r="G7" s="54" t="s">
        <v>95</v>
      </c>
      <c r="H7" s="151"/>
    </row>
    <row r="8" spans="1:8" ht="31.15" customHeight="1" x14ac:dyDescent="0.25">
      <c r="A8" s="137" t="s">
        <v>3</v>
      </c>
      <c r="B8" s="40" t="s">
        <v>4</v>
      </c>
      <c r="C8" s="39">
        <v>7360</v>
      </c>
      <c r="D8" s="53">
        <v>0</v>
      </c>
      <c r="E8" s="47">
        <v>0</v>
      </c>
      <c r="F8" s="39">
        <v>0</v>
      </c>
      <c r="G8" s="39">
        <v>0</v>
      </c>
      <c r="H8" s="39">
        <v>0</v>
      </c>
    </row>
    <row r="9" spans="1:8" ht="34.15" customHeight="1" x14ac:dyDescent="0.25">
      <c r="A9" s="137"/>
      <c r="B9" s="35" t="s">
        <v>5</v>
      </c>
      <c r="C9" s="39">
        <v>4568</v>
      </c>
      <c r="D9" s="53">
        <v>0</v>
      </c>
      <c r="E9" s="47">
        <v>0</v>
      </c>
      <c r="F9" s="39">
        <v>0</v>
      </c>
      <c r="G9" s="39">
        <v>0</v>
      </c>
      <c r="H9" s="39">
        <v>0</v>
      </c>
    </row>
    <row r="10" spans="1:8" ht="26.45" customHeight="1" x14ac:dyDescent="0.25">
      <c r="A10" s="138"/>
      <c r="B10" s="35" t="s">
        <v>6</v>
      </c>
      <c r="C10" s="39">
        <v>14688</v>
      </c>
      <c r="D10" s="53">
        <v>0</v>
      </c>
      <c r="E10" s="47">
        <v>0</v>
      </c>
      <c r="F10" s="39">
        <v>0</v>
      </c>
      <c r="G10" s="39">
        <v>0</v>
      </c>
      <c r="H10" s="39">
        <v>165</v>
      </c>
    </row>
    <row r="11" spans="1:8" ht="32.450000000000003" customHeight="1" x14ac:dyDescent="0.25">
      <c r="A11" s="35" t="s">
        <v>7</v>
      </c>
      <c r="B11" s="35" t="s">
        <v>8</v>
      </c>
      <c r="C11" s="39">
        <v>350</v>
      </c>
      <c r="D11" s="53">
        <v>0</v>
      </c>
      <c r="E11" s="47">
        <v>0</v>
      </c>
      <c r="F11" s="39">
        <v>0</v>
      </c>
      <c r="G11" s="39">
        <v>0</v>
      </c>
      <c r="H11" s="39">
        <v>0</v>
      </c>
    </row>
    <row r="12" spans="1:8" x14ac:dyDescent="0.25">
      <c r="A12" s="35" t="s">
        <v>9</v>
      </c>
      <c r="B12" s="35" t="s">
        <v>10</v>
      </c>
      <c r="C12" s="39">
        <v>2196</v>
      </c>
      <c r="D12" s="53">
        <v>12</v>
      </c>
      <c r="E12" s="47">
        <v>0</v>
      </c>
      <c r="F12" s="39">
        <v>0</v>
      </c>
      <c r="G12" s="39">
        <v>0</v>
      </c>
      <c r="H12" s="39">
        <v>117</v>
      </c>
    </row>
    <row r="13" spans="1:8" x14ac:dyDescent="0.25">
      <c r="A13" s="35" t="s">
        <v>11</v>
      </c>
      <c r="B13" s="35" t="s">
        <v>12</v>
      </c>
      <c r="C13" s="39">
        <v>861</v>
      </c>
      <c r="D13" s="53">
        <v>546</v>
      </c>
      <c r="E13" s="47">
        <v>0</v>
      </c>
      <c r="F13" s="39">
        <v>0</v>
      </c>
      <c r="G13" s="39">
        <v>0</v>
      </c>
      <c r="H13" s="39">
        <v>98</v>
      </c>
    </row>
    <row r="14" spans="1:8" x14ac:dyDescent="0.25">
      <c r="A14" s="35" t="s">
        <v>13</v>
      </c>
      <c r="B14" s="35" t="s">
        <v>14</v>
      </c>
      <c r="C14" s="39">
        <v>896</v>
      </c>
      <c r="D14" s="53">
        <v>0</v>
      </c>
      <c r="E14" s="47">
        <v>0</v>
      </c>
      <c r="F14" s="39">
        <v>0</v>
      </c>
      <c r="G14" s="39">
        <v>0</v>
      </c>
      <c r="H14" s="39">
        <v>0</v>
      </c>
    </row>
    <row r="15" spans="1:8" x14ac:dyDescent="0.25">
      <c r="A15" s="24" t="s">
        <v>15</v>
      </c>
      <c r="B15" s="24" t="s">
        <v>16</v>
      </c>
      <c r="C15" s="39">
        <v>710</v>
      </c>
      <c r="D15" s="53">
        <v>0</v>
      </c>
      <c r="E15" s="47">
        <v>0</v>
      </c>
      <c r="F15" s="39">
        <v>0</v>
      </c>
      <c r="G15" s="39">
        <v>0</v>
      </c>
      <c r="H15" s="39">
        <v>0</v>
      </c>
    </row>
    <row r="16" spans="1:8" x14ac:dyDescent="0.25">
      <c r="A16" s="35" t="s">
        <v>17</v>
      </c>
      <c r="B16" s="35" t="s">
        <v>18</v>
      </c>
      <c r="C16" s="39">
        <v>479</v>
      </c>
      <c r="D16" s="53">
        <v>0</v>
      </c>
      <c r="E16" s="47">
        <v>0</v>
      </c>
      <c r="F16" s="39">
        <v>0</v>
      </c>
      <c r="G16" s="39">
        <v>0</v>
      </c>
      <c r="H16" s="39">
        <v>0</v>
      </c>
    </row>
    <row r="17" spans="1:8" x14ac:dyDescent="0.25">
      <c r="A17" s="35" t="s">
        <v>19</v>
      </c>
      <c r="B17" s="35" t="s">
        <v>20</v>
      </c>
      <c r="C17" s="39">
        <v>281</v>
      </c>
      <c r="D17" s="53">
        <v>281</v>
      </c>
      <c r="E17" s="47">
        <v>0</v>
      </c>
      <c r="F17" s="39">
        <v>0</v>
      </c>
      <c r="G17" s="39">
        <v>0</v>
      </c>
      <c r="H17" s="39">
        <v>80</v>
      </c>
    </row>
    <row r="18" spans="1:8" ht="24.6" customHeight="1" x14ac:dyDescent="0.25">
      <c r="A18" s="35" t="s">
        <v>21</v>
      </c>
      <c r="B18" s="35" t="s">
        <v>22</v>
      </c>
      <c r="C18" s="39">
        <v>793</v>
      </c>
      <c r="D18" s="53">
        <v>0</v>
      </c>
      <c r="E18" s="47">
        <v>0</v>
      </c>
      <c r="F18" s="39">
        <v>0</v>
      </c>
      <c r="G18" s="39">
        <v>0</v>
      </c>
      <c r="H18" s="39">
        <v>13</v>
      </c>
    </row>
    <row r="19" spans="1:8" x14ac:dyDescent="0.25">
      <c r="A19" s="35" t="s">
        <v>23</v>
      </c>
      <c r="B19" s="35" t="s">
        <v>24</v>
      </c>
      <c r="C19" s="39">
        <v>2160</v>
      </c>
      <c r="D19" s="53">
        <v>0</v>
      </c>
      <c r="E19" s="47">
        <v>0</v>
      </c>
      <c r="F19" s="39">
        <v>0</v>
      </c>
      <c r="G19" s="39">
        <v>0</v>
      </c>
      <c r="H19" s="39">
        <v>6</v>
      </c>
    </row>
    <row r="20" spans="1:8" x14ac:dyDescent="0.25">
      <c r="A20" s="35" t="s">
        <v>25</v>
      </c>
      <c r="B20" s="35" t="s">
        <v>26</v>
      </c>
      <c r="C20" s="39">
        <v>429</v>
      </c>
      <c r="D20" s="53">
        <v>0</v>
      </c>
      <c r="E20" s="47">
        <v>0</v>
      </c>
      <c r="F20" s="39">
        <v>0</v>
      </c>
      <c r="G20" s="39">
        <v>0</v>
      </c>
      <c r="H20" s="39">
        <v>0</v>
      </c>
    </row>
    <row r="21" spans="1:8" ht="16.149999999999999" customHeight="1" x14ac:dyDescent="0.25">
      <c r="A21" s="24" t="s">
        <v>27</v>
      </c>
      <c r="B21" s="24" t="s">
        <v>28</v>
      </c>
      <c r="C21" s="39">
        <v>10559</v>
      </c>
      <c r="D21" s="53">
        <v>0</v>
      </c>
      <c r="E21" s="47">
        <v>0</v>
      </c>
      <c r="F21" s="39">
        <v>0</v>
      </c>
      <c r="G21" s="39">
        <v>0</v>
      </c>
      <c r="H21" s="39">
        <v>0</v>
      </c>
    </row>
    <row r="22" spans="1:8" ht="16.149999999999999" customHeight="1" x14ac:dyDescent="0.25">
      <c r="A22" s="139" t="s">
        <v>29</v>
      </c>
      <c r="B22" s="35" t="s">
        <v>30</v>
      </c>
      <c r="C22" s="39">
        <v>5760</v>
      </c>
      <c r="D22" s="53">
        <v>0</v>
      </c>
      <c r="E22" s="47">
        <v>0</v>
      </c>
      <c r="F22" s="39">
        <v>0</v>
      </c>
      <c r="G22" s="39">
        <v>0</v>
      </c>
      <c r="H22" s="39">
        <v>455</v>
      </c>
    </row>
    <row r="23" spans="1:8" ht="43.9" customHeight="1" x14ac:dyDescent="0.25">
      <c r="A23" s="140"/>
      <c r="B23" s="25" t="s">
        <v>31</v>
      </c>
      <c r="C23" s="39">
        <v>4777</v>
      </c>
      <c r="D23" s="53">
        <v>0</v>
      </c>
      <c r="E23" s="47">
        <v>0</v>
      </c>
      <c r="F23" s="39">
        <v>0</v>
      </c>
      <c r="G23" s="39">
        <v>0</v>
      </c>
      <c r="H23" s="39">
        <v>1384</v>
      </c>
    </row>
    <row r="24" spans="1:8" x14ac:dyDescent="0.25">
      <c r="A24" s="35" t="s">
        <v>32</v>
      </c>
      <c r="B24" s="35" t="s">
        <v>33</v>
      </c>
      <c r="C24" s="39">
        <v>806</v>
      </c>
      <c r="D24" s="53">
        <v>10</v>
      </c>
      <c r="E24" s="47">
        <v>0</v>
      </c>
      <c r="F24" s="39">
        <v>0</v>
      </c>
      <c r="G24" s="39">
        <v>0</v>
      </c>
      <c r="H24" s="39">
        <v>7</v>
      </c>
    </row>
    <row r="25" spans="1:8" x14ac:dyDescent="0.25">
      <c r="A25" s="139" t="s">
        <v>34</v>
      </c>
      <c r="B25" s="35" t="s">
        <v>35</v>
      </c>
      <c r="C25" s="48">
        <v>4459</v>
      </c>
      <c r="D25" s="48">
        <v>0</v>
      </c>
      <c r="E25" s="48">
        <v>4459</v>
      </c>
      <c r="F25" s="48">
        <v>3329</v>
      </c>
      <c r="G25" s="48">
        <v>1130</v>
      </c>
      <c r="H25" s="48">
        <v>0</v>
      </c>
    </row>
    <row r="26" spans="1:8" x14ac:dyDescent="0.25">
      <c r="A26" s="143"/>
      <c r="B26" s="26" t="s">
        <v>36</v>
      </c>
      <c r="C26" s="39">
        <v>866</v>
      </c>
      <c r="D26" s="53">
        <v>0</v>
      </c>
      <c r="E26" s="47">
        <v>866</v>
      </c>
      <c r="F26" s="39">
        <v>866</v>
      </c>
      <c r="G26" s="39">
        <v>0</v>
      </c>
      <c r="H26" s="39">
        <v>0</v>
      </c>
    </row>
    <row r="27" spans="1:8" ht="83.45" customHeight="1" x14ac:dyDescent="0.25">
      <c r="A27" s="143"/>
      <c r="B27" s="26" t="s">
        <v>37</v>
      </c>
      <c r="C27" s="39">
        <v>2541</v>
      </c>
      <c r="D27" s="53">
        <v>0</v>
      </c>
      <c r="E27" s="47">
        <v>2541</v>
      </c>
      <c r="F27" s="39">
        <v>1411</v>
      </c>
      <c r="G27" s="39">
        <v>1130</v>
      </c>
      <c r="H27" s="39">
        <v>0</v>
      </c>
    </row>
    <row r="28" spans="1:8" ht="78.75" x14ac:dyDescent="0.25">
      <c r="A28" s="140"/>
      <c r="B28" s="26" t="s">
        <v>38</v>
      </c>
      <c r="C28" s="39">
        <v>1052</v>
      </c>
      <c r="D28" s="53">
        <v>0</v>
      </c>
      <c r="E28" s="47">
        <v>1052</v>
      </c>
      <c r="F28" s="39">
        <v>1052</v>
      </c>
      <c r="G28" s="39">
        <v>0</v>
      </c>
      <c r="H28" s="39">
        <v>0</v>
      </c>
    </row>
    <row r="29" spans="1:8" x14ac:dyDescent="0.25">
      <c r="A29" s="144" t="s">
        <v>39</v>
      </c>
      <c r="B29" s="35" t="s">
        <v>40</v>
      </c>
      <c r="C29" s="39">
        <v>6805</v>
      </c>
      <c r="D29" s="53">
        <v>2</v>
      </c>
      <c r="E29" s="47">
        <v>0</v>
      </c>
      <c r="F29" s="39">
        <v>0</v>
      </c>
      <c r="G29" s="39">
        <v>0</v>
      </c>
      <c r="H29" s="39">
        <v>0</v>
      </c>
    </row>
    <row r="30" spans="1:8" ht="47.25" x14ac:dyDescent="0.25">
      <c r="A30" s="144"/>
      <c r="B30" s="35" t="s">
        <v>41</v>
      </c>
      <c r="C30" s="39">
        <v>5379</v>
      </c>
      <c r="D30" s="53">
        <v>0</v>
      </c>
      <c r="E30" s="47">
        <v>0</v>
      </c>
      <c r="F30" s="39">
        <v>0</v>
      </c>
      <c r="G30" s="39">
        <v>0</v>
      </c>
      <c r="H30" s="39">
        <v>0</v>
      </c>
    </row>
    <row r="31" spans="1:8" x14ac:dyDescent="0.25">
      <c r="A31" s="144"/>
      <c r="B31" s="27" t="s">
        <v>42</v>
      </c>
      <c r="C31" s="39">
        <v>547</v>
      </c>
      <c r="D31" s="53">
        <v>2</v>
      </c>
      <c r="E31" s="47">
        <v>0</v>
      </c>
      <c r="F31" s="39">
        <v>0</v>
      </c>
      <c r="G31" s="39">
        <v>0</v>
      </c>
      <c r="H31" s="39">
        <v>0</v>
      </c>
    </row>
    <row r="32" spans="1:8" x14ac:dyDescent="0.25">
      <c r="A32" s="35" t="s">
        <v>43</v>
      </c>
      <c r="B32" s="35" t="s">
        <v>44</v>
      </c>
      <c r="C32" s="39">
        <v>2359</v>
      </c>
      <c r="D32" s="53">
        <v>123</v>
      </c>
      <c r="E32" s="47">
        <v>0</v>
      </c>
      <c r="F32" s="39">
        <v>0</v>
      </c>
      <c r="G32" s="39">
        <v>0</v>
      </c>
      <c r="H32" s="39">
        <v>734</v>
      </c>
    </row>
    <row r="33" spans="1:8" ht="31.5" x14ac:dyDescent="0.25">
      <c r="A33" s="28" t="s">
        <v>45</v>
      </c>
      <c r="B33" s="29" t="s">
        <v>46</v>
      </c>
      <c r="C33" s="39">
        <v>1670</v>
      </c>
      <c r="D33" s="53">
        <v>0</v>
      </c>
      <c r="E33" s="47">
        <v>0</v>
      </c>
      <c r="F33" s="39">
        <v>0</v>
      </c>
      <c r="G33" s="39">
        <v>0</v>
      </c>
      <c r="H33" s="39">
        <v>350</v>
      </c>
    </row>
    <row r="34" spans="1:8" ht="16.149999999999999" customHeight="1" x14ac:dyDescent="0.25">
      <c r="A34" s="35" t="s">
        <v>47</v>
      </c>
      <c r="B34" s="35" t="s">
        <v>48</v>
      </c>
      <c r="C34" s="39">
        <v>1127</v>
      </c>
      <c r="D34" s="53">
        <v>0</v>
      </c>
      <c r="E34" s="47">
        <v>0</v>
      </c>
      <c r="F34" s="39">
        <v>0</v>
      </c>
      <c r="G34" s="39">
        <v>0</v>
      </c>
      <c r="H34" s="39">
        <v>0</v>
      </c>
    </row>
    <row r="35" spans="1:8" x14ac:dyDescent="0.25">
      <c r="A35" s="24" t="s">
        <v>49</v>
      </c>
      <c r="B35" s="24" t="s">
        <v>50</v>
      </c>
      <c r="C35" s="39">
        <v>6789</v>
      </c>
      <c r="D35" s="53">
        <v>6789</v>
      </c>
      <c r="E35" s="47">
        <v>0</v>
      </c>
      <c r="F35" s="39">
        <v>0</v>
      </c>
      <c r="G35" s="39">
        <v>0</v>
      </c>
      <c r="H35" s="39">
        <v>411</v>
      </c>
    </row>
    <row r="36" spans="1:8" x14ac:dyDescent="0.25">
      <c r="A36" s="24" t="s">
        <v>51</v>
      </c>
      <c r="B36" s="24" t="s">
        <v>52</v>
      </c>
      <c r="C36" s="39">
        <v>3998</v>
      </c>
      <c r="D36" s="53">
        <v>3</v>
      </c>
      <c r="E36" s="47">
        <v>0</v>
      </c>
      <c r="F36" s="39">
        <v>0</v>
      </c>
      <c r="G36" s="39">
        <v>0</v>
      </c>
      <c r="H36" s="39">
        <v>25</v>
      </c>
    </row>
    <row r="37" spans="1:8" x14ac:dyDescent="0.25">
      <c r="A37" s="35" t="s">
        <v>53</v>
      </c>
      <c r="B37" s="35" t="s">
        <v>54</v>
      </c>
      <c r="C37" s="39">
        <v>5559</v>
      </c>
      <c r="D37" s="53">
        <v>0</v>
      </c>
      <c r="E37" s="47">
        <v>0</v>
      </c>
      <c r="F37" s="39">
        <v>0</v>
      </c>
      <c r="G37" s="39">
        <v>0</v>
      </c>
      <c r="H37" s="39">
        <v>634</v>
      </c>
    </row>
    <row r="38" spans="1:8" x14ac:dyDescent="0.25">
      <c r="A38" s="35" t="s">
        <v>55</v>
      </c>
      <c r="B38" s="35" t="s">
        <v>56</v>
      </c>
      <c r="C38" s="39">
        <v>6236</v>
      </c>
      <c r="D38" s="53">
        <v>0</v>
      </c>
      <c r="E38" s="47">
        <v>0</v>
      </c>
      <c r="F38" s="39">
        <v>0</v>
      </c>
      <c r="G38" s="39">
        <v>0</v>
      </c>
      <c r="H38" s="39">
        <v>5</v>
      </c>
    </row>
    <row r="39" spans="1:8" x14ac:dyDescent="0.25">
      <c r="A39" s="35" t="s">
        <v>57</v>
      </c>
      <c r="B39" s="35" t="s">
        <v>58</v>
      </c>
      <c r="C39" s="39">
        <v>2778</v>
      </c>
      <c r="D39" s="53">
        <v>0</v>
      </c>
      <c r="E39" s="47">
        <v>0</v>
      </c>
      <c r="F39" s="39">
        <v>0</v>
      </c>
      <c r="G39" s="39">
        <v>0</v>
      </c>
      <c r="H39" s="39">
        <v>0</v>
      </c>
    </row>
    <row r="40" spans="1:8" x14ac:dyDescent="0.25">
      <c r="A40" s="35" t="s">
        <v>59</v>
      </c>
      <c r="B40" s="35" t="s">
        <v>60</v>
      </c>
      <c r="C40" s="39">
        <v>1442</v>
      </c>
      <c r="D40" s="53">
        <v>1442</v>
      </c>
      <c r="E40" s="47">
        <v>0</v>
      </c>
      <c r="F40" s="39">
        <v>0</v>
      </c>
      <c r="G40" s="39">
        <v>0</v>
      </c>
      <c r="H40" s="39">
        <v>0</v>
      </c>
    </row>
    <row r="41" spans="1:8" x14ac:dyDescent="0.25">
      <c r="A41" s="35" t="s">
        <v>61</v>
      </c>
      <c r="B41" s="35" t="s">
        <v>62</v>
      </c>
      <c r="C41" s="39">
        <v>919</v>
      </c>
      <c r="D41" s="53">
        <v>0</v>
      </c>
      <c r="E41" s="47">
        <v>0</v>
      </c>
      <c r="F41" s="39">
        <v>0</v>
      </c>
      <c r="G41" s="39">
        <v>0</v>
      </c>
      <c r="H41" s="39">
        <v>49</v>
      </c>
    </row>
    <row r="42" spans="1:8" x14ac:dyDescent="0.25">
      <c r="A42" s="145" t="s">
        <v>63</v>
      </c>
      <c r="B42" s="35" t="s">
        <v>64</v>
      </c>
      <c r="C42" s="39">
        <v>678</v>
      </c>
      <c r="D42" s="53">
        <v>0</v>
      </c>
      <c r="E42" s="47">
        <v>0</v>
      </c>
      <c r="F42" s="39">
        <v>0</v>
      </c>
      <c r="G42" s="39">
        <v>0</v>
      </c>
      <c r="H42" s="39">
        <v>310</v>
      </c>
    </row>
    <row r="43" spans="1:8" x14ac:dyDescent="0.25">
      <c r="A43" s="145"/>
      <c r="B43" s="35" t="s">
        <v>65</v>
      </c>
      <c r="C43" s="39">
        <v>1005</v>
      </c>
      <c r="D43" s="53">
        <v>0</v>
      </c>
      <c r="E43" s="47">
        <v>0</v>
      </c>
      <c r="F43" s="39">
        <v>0</v>
      </c>
      <c r="G43" s="39">
        <v>0</v>
      </c>
      <c r="H43" s="39">
        <v>0</v>
      </c>
    </row>
    <row r="44" spans="1:8" x14ac:dyDescent="0.25">
      <c r="A44" s="35" t="s">
        <v>66</v>
      </c>
      <c r="B44" s="35" t="s">
        <v>67</v>
      </c>
      <c r="C44" s="39">
        <v>18553</v>
      </c>
      <c r="D44" s="53">
        <v>0</v>
      </c>
      <c r="E44" s="47">
        <v>0</v>
      </c>
      <c r="F44" s="39">
        <v>0</v>
      </c>
      <c r="G44" s="39">
        <v>0</v>
      </c>
      <c r="H44" s="39">
        <v>0</v>
      </c>
    </row>
    <row r="45" spans="1:8" x14ac:dyDescent="0.25">
      <c r="A45" s="35" t="s">
        <v>68</v>
      </c>
      <c r="B45" s="35" t="s">
        <v>69</v>
      </c>
      <c r="C45" s="39">
        <v>438</v>
      </c>
      <c r="D45" s="53">
        <v>3</v>
      </c>
      <c r="E45" s="47">
        <v>0</v>
      </c>
      <c r="F45" s="39">
        <v>0</v>
      </c>
      <c r="G45" s="39">
        <v>0</v>
      </c>
      <c r="H45" s="39">
        <v>18</v>
      </c>
    </row>
    <row r="46" spans="1:8" ht="15" customHeight="1" x14ac:dyDescent="0.25">
      <c r="A46" s="145" t="s">
        <v>70</v>
      </c>
      <c r="B46" s="35" t="s">
        <v>71</v>
      </c>
      <c r="C46" s="39">
        <v>8001</v>
      </c>
      <c r="D46" s="53">
        <v>0</v>
      </c>
      <c r="E46" s="47">
        <v>0</v>
      </c>
      <c r="F46" s="39">
        <v>0</v>
      </c>
      <c r="G46" s="39">
        <v>0</v>
      </c>
      <c r="H46" s="39">
        <v>501</v>
      </c>
    </row>
    <row r="47" spans="1:8" ht="18" customHeight="1" x14ac:dyDescent="0.25">
      <c r="A47" s="145"/>
      <c r="B47" s="35" t="s">
        <v>72</v>
      </c>
      <c r="C47" s="39">
        <v>2127</v>
      </c>
      <c r="D47" s="53">
        <v>0</v>
      </c>
      <c r="E47" s="47">
        <v>0</v>
      </c>
      <c r="F47" s="39">
        <v>0</v>
      </c>
      <c r="G47" s="39">
        <v>0</v>
      </c>
      <c r="H47" s="39">
        <v>898</v>
      </c>
    </row>
    <row r="48" spans="1:8" x14ac:dyDescent="0.25">
      <c r="A48" s="35" t="s">
        <v>73</v>
      </c>
      <c r="B48" s="35" t="s">
        <v>74</v>
      </c>
      <c r="C48" s="39">
        <v>3704</v>
      </c>
      <c r="D48" s="53">
        <v>25</v>
      </c>
      <c r="E48" s="47">
        <v>0</v>
      </c>
      <c r="F48" s="39">
        <v>0</v>
      </c>
      <c r="G48" s="39">
        <v>0</v>
      </c>
      <c r="H48" s="39">
        <v>195</v>
      </c>
    </row>
    <row r="49" spans="1:9" x14ac:dyDescent="0.25">
      <c r="A49" s="30" t="s">
        <v>75</v>
      </c>
      <c r="B49" s="24" t="s">
        <v>76</v>
      </c>
      <c r="C49" s="39">
        <v>17003</v>
      </c>
      <c r="D49" s="53">
        <v>23</v>
      </c>
      <c r="E49" s="47">
        <v>0</v>
      </c>
      <c r="F49" s="39">
        <v>0</v>
      </c>
      <c r="G49" s="39">
        <v>0</v>
      </c>
      <c r="H49" s="39">
        <v>40</v>
      </c>
    </row>
    <row r="50" spans="1:9" ht="19.899999999999999" customHeight="1" x14ac:dyDescent="0.25">
      <c r="A50" s="35" t="s">
        <v>77</v>
      </c>
      <c r="B50" s="35" t="s">
        <v>78</v>
      </c>
      <c r="C50" s="39">
        <v>214</v>
      </c>
      <c r="D50" s="53">
        <v>0</v>
      </c>
      <c r="E50" s="47">
        <v>0</v>
      </c>
      <c r="F50" s="39">
        <v>0</v>
      </c>
      <c r="G50" s="39">
        <v>0</v>
      </c>
      <c r="H50" s="39">
        <v>16</v>
      </c>
    </row>
    <row r="51" spans="1:9" ht="19.899999999999999" customHeight="1" x14ac:dyDescent="0.25">
      <c r="A51" s="35" t="s">
        <v>79</v>
      </c>
      <c r="B51" s="35" t="s">
        <v>80</v>
      </c>
      <c r="C51" s="39">
        <v>834</v>
      </c>
      <c r="D51" s="53">
        <v>0</v>
      </c>
      <c r="E51" s="47">
        <v>0</v>
      </c>
      <c r="F51" s="39">
        <v>0</v>
      </c>
      <c r="G51" s="39">
        <v>0</v>
      </c>
      <c r="H51" s="39">
        <v>0</v>
      </c>
    </row>
    <row r="52" spans="1:9" x14ac:dyDescent="0.25">
      <c r="A52" s="35" t="s">
        <v>81</v>
      </c>
      <c r="B52" s="35" t="s">
        <v>82</v>
      </c>
      <c r="C52" s="39">
        <v>1842</v>
      </c>
      <c r="D52" s="53">
        <v>0</v>
      </c>
      <c r="E52" s="47">
        <v>0</v>
      </c>
      <c r="F52" s="39">
        <v>0</v>
      </c>
      <c r="G52" s="39">
        <v>0</v>
      </c>
      <c r="H52" s="39">
        <v>12</v>
      </c>
    </row>
    <row r="53" spans="1:9" ht="31.15" customHeight="1" x14ac:dyDescent="0.25">
      <c r="A53" s="159" t="s">
        <v>97</v>
      </c>
      <c r="B53" s="160"/>
      <c r="C53" s="45">
        <v>162139</v>
      </c>
      <c r="D53" s="45">
        <v>9261</v>
      </c>
      <c r="E53" s="45">
        <v>4459</v>
      </c>
      <c r="F53" s="45">
        <v>3329</v>
      </c>
      <c r="G53" s="45">
        <v>1130</v>
      </c>
      <c r="H53" s="45">
        <v>6523</v>
      </c>
    </row>
    <row r="54" spans="1:9" ht="16.899999999999999" customHeight="1" x14ac:dyDescent="0.25">
      <c r="A54" s="141" t="s">
        <v>83</v>
      </c>
      <c r="B54" s="142"/>
      <c r="C54" s="49">
        <v>12471</v>
      </c>
      <c r="D54" s="49">
        <v>644</v>
      </c>
      <c r="E54" s="55">
        <v>482</v>
      </c>
      <c r="F54" s="49">
        <v>332</v>
      </c>
      <c r="G54" s="49">
        <v>150</v>
      </c>
      <c r="H54" s="49"/>
    </row>
    <row r="55" spans="1:9" ht="25.9" customHeight="1" x14ac:dyDescent="0.25">
      <c r="A55" s="133" t="s">
        <v>98</v>
      </c>
      <c r="B55" s="134"/>
      <c r="C55" s="46">
        <v>174610</v>
      </c>
      <c r="D55" s="46">
        <v>9905</v>
      </c>
      <c r="E55" s="46">
        <v>4941</v>
      </c>
      <c r="F55" s="46">
        <v>3661</v>
      </c>
      <c r="G55" s="46">
        <v>1280</v>
      </c>
      <c r="H55" s="46">
        <v>6523</v>
      </c>
      <c r="I55" s="57"/>
    </row>
    <row r="56" spans="1:9" x14ac:dyDescent="0.25">
      <c r="B56" s="31"/>
    </row>
    <row r="57" spans="1:9" x14ac:dyDescent="0.25">
      <c r="B57" s="31"/>
    </row>
    <row r="58" spans="1:9" x14ac:dyDescent="0.25">
      <c r="B58" s="31"/>
    </row>
    <row r="59" spans="1:9" x14ac:dyDescent="0.25">
      <c r="A59" s="32"/>
      <c r="B59" s="31"/>
    </row>
    <row r="60" spans="1:9" x14ac:dyDescent="0.25">
      <c r="A60" s="32"/>
      <c r="B60" s="33"/>
    </row>
  </sheetData>
  <mergeCells count="19">
    <mergeCell ref="A5:A7"/>
    <mergeCell ref="A53:B53"/>
    <mergeCell ref="F1:H2"/>
    <mergeCell ref="A55:B55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  <mergeCell ref="B5:B7"/>
    <mergeCell ref="C5:C7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68"/>
  <sheetViews>
    <sheetView view="pageBreakPreview" topLeftCell="A7" zoomScale="60" zoomScaleNormal="100" workbookViewId="0">
      <selection activeCell="D15" sqref="D15"/>
    </sheetView>
  </sheetViews>
  <sheetFormatPr defaultRowHeight="15" x14ac:dyDescent="0.25"/>
  <cols>
    <col min="1" max="1" width="51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171" t="s">
        <v>100</v>
      </c>
      <c r="B2" s="171"/>
      <c r="C2" s="171"/>
      <c r="D2" s="171"/>
    </row>
    <row r="3" spans="1:13" ht="26.45" customHeight="1" x14ac:dyDescent="0.25">
      <c r="A3" s="171"/>
      <c r="B3" s="171"/>
      <c r="C3" s="171"/>
      <c r="D3" s="171"/>
    </row>
    <row r="4" spans="1:13" ht="30.6" customHeight="1" x14ac:dyDescent="0.25">
      <c r="A4" s="172" t="s">
        <v>101</v>
      </c>
      <c r="B4" s="172"/>
    </row>
    <row r="5" spans="1:13" ht="30.6" customHeight="1" x14ac:dyDescent="0.25">
      <c r="A5" s="170" t="s">
        <v>102</v>
      </c>
      <c r="B5" s="173" t="s">
        <v>103</v>
      </c>
      <c r="C5" s="173"/>
      <c r="D5" s="173"/>
    </row>
    <row r="6" spans="1:13" ht="52.5" customHeight="1" x14ac:dyDescent="0.25">
      <c r="A6" s="170"/>
      <c r="B6" s="58" t="s">
        <v>97</v>
      </c>
      <c r="C6" s="56" t="s">
        <v>104</v>
      </c>
      <c r="D6" s="56" t="s">
        <v>98</v>
      </c>
    </row>
    <row r="7" spans="1:13" s="60" customFormat="1" ht="16.5" customHeight="1" x14ac:dyDescent="0.25">
      <c r="A7" s="174" t="s">
        <v>105</v>
      </c>
      <c r="B7" s="175"/>
      <c r="C7" s="175"/>
      <c r="D7" s="176"/>
      <c r="E7" s="36"/>
      <c r="F7" s="36"/>
      <c r="G7" s="36"/>
      <c r="H7" s="59"/>
      <c r="I7" s="36"/>
      <c r="J7" s="36"/>
      <c r="K7" s="36"/>
      <c r="L7" s="36"/>
      <c r="M7" s="36"/>
    </row>
    <row r="8" spans="1:13" s="60" customFormat="1" ht="16.5" customHeight="1" x14ac:dyDescent="0.25">
      <c r="A8" s="174" t="s">
        <v>106</v>
      </c>
      <c r="B8" s="175"/>
      <c r="C8" s="175"/>
      <c r="D8" s="176"/>
      <c r="E8" s="36"/>
      <c r="F8" s="36"/>
      <c r="G8" s="36"/>
      <c r="H8" s="59"/>
      <c r="I8" s="36"/>
      <c r="J8" s="36"/>
      <c r="K8" s="36"/>
      <c r="L8" s="36"/>
      <c r="M8" s="36"/>
    </row>
    <row r="9" spans="1:13" s="60" customFormat="1" ht="28.9" customHeight="1" x14ac:dyDescent="0.25">
      <c r="A9" s="161" t="s">
        <v>107</v>
      </c>
      <c r="B9" s="162"/>
      <c r="C9" s="162"/>
      <c r="D9" s="163"/>
      <c r="E9" s="36"/>
      <c r="F9" s="36"/>
      <c r="G9" s="36"/>
      <c r="H9" s="59"/>
      <c r="I9" s="36"/>
      <c r="J9" s="36"/>
      <c r="K9" s="36"/>
      <c r="L9" s="36"/>
      <c r="M9" s="36"/>
    </row>
    <row r="10" spans="1:13" s="60" customFormat="1" ht="16.5" customHeight="1" x14ac:dyDescent="0.25">
      <c r="A10" s="61" t="s">
        <v>108</v>
      </c>
      <c r="B10" s="62">
        <v>55786</v>
      </c>
      <c r="C10" s="62">
        <v>240</v>
      </c>
      <c r="D10" s="63">
        <v>56026</v>
      </c>
      <c r="E10" s="36"/>
      <c r="F10" s="36"/>
      <c r="G10" s="36"/>
      <c r="H10" s="59"/>
      <c r="I10" s="36"/>
      <c r="J10" s="36"/>
      <c r="K10" s="36"/>
      <c r="L10" s="36"/>
      <c r="M10" s="36"/>
    </row>
    <row r="11" spans="1:13" s="60" customFormat="1" ht="19.149999999999999" customHeight="1" x14ac:dyDescent="0.25">
      <c r="A11" s="5" t="s">
        <v>109</v>
      </c>
      <c r="B11" s="64">
        <v>9107</v>
      </c>
      <c r="C11" s="65">
        <v>152</v>
      </c>
      <c r="D11" s="66">
        <v>9259</v>
      </c>
      <c r="E11" s="36"/>
      <c r="F11" s="36"/>
      <c r="G11" s="36"/>
      <c r="H11" s="59"/>
      <c r="I11" s="36"/>
      <c r="J11" s="36"/>
      <c r="K11" s="36"/>
      <c r="L11" s="36"/>
      <c r="M11" s="36"/>
    </row>
    <row r="12" spans="1:13" s="60" customFormat="1" ht="17.45" customHeight="1" x14ac:dyDescent="0.25">
      <c r="A12" s="5" t="s">
        <v>110</v>
      </c>
      <c r="B12" s="64">
        <v>40281</v>
      </c>
      <c r="C12" s="67">
        <v>0</v>
      </c>
      <c r="D12" s="68">
        <v>40281</v>
      </c>
      <c r="E12" s="36"/>
      <c r="F12" s="36"/>
      <c r="G12" s="36"/>
      <c r="H12" s="59"/>
      <c r="I12" s="36"/>
      <c r="J12" s="36"/>
      <c r="K12" s="36"/>
      <c r="L12" s="36"/>
      <c r="M12" s="36"/>
    </row>
    <row r="13" spans="1:13" s="60" customFormat="1" ht="15.75" x14ac:dyDescent="0.25">
      <c r="A13" s="5" t="s">
        <v>111</v>
      </c>
      <c r="B13" s="64">
        <v>6398</v>
      </c>
      <c r="C13" s="65">
        <v>88</v>
      </c>
      <c r="D13" s="66">
        <v>6486</v>
      </c>
      <c r="E13" s="36"/>
      <c r="F13" s="36"/>
      <c r="G13" s="36"/>
      <c r="H13" s="59"/>
      <c r="I13" s="36"/>
      <c r="J13" s="36"/>
      <c r="K13" s="36"/>
      <c r="L13" s="36"/>
      <c r="M13" s="36"/>
    </row>
    <row r="14" spans="1:13" s="60" customFormat="1" ht="15.75" x14ac:dyDescent="0.25">
      <c r="A14" s="5" t="s">
        <v>112</v>
      </c>
      <c r="B14" s="64">
        <v>0</v>
      </c>
      <c r="C14" s="64"/>
      <c r="D14" s="66">
        <v>0</v>
      </c>
      <c r="E14" s="36"/>
      <c r="F14" s="36"/>
      <c r="G14" s="36"/>
      <c r="H14" s="59"/>
      <c r="I14" s="36"/>
      <c r="J14" s="36"/>
      <c r="K14" s="36"/>
      <c r="L14" s="36"/>
      <c r="M14" s="36"/>
    </row>
    <row r="15" spans="1:13" s="60" customFormat="1" ht="15.75" x14ac:dyDescent="0.25">
      <c r="A15" s="61" t="s">
        <v>113</v>
      </c>
      <c r="B15" s="62">
        <v>16021</v>
      </c>
      <c r="C15" s="62">
        <v>0</v>
      </c>
      <c r="D15" s="63">
        <v>16021</v>
      </c>
      <c r="E15" s="36"/>
      <c r="F15" s="36"/>
      <c r="G15" s="36"/>
      <c r="H15" s="59"/>
      <c r="I15" s="36"/>
      <c r="J15" s="36"/>
      <c r="K15" s="36"/>
      <c r="L15" s="36"/>
      <c r="M15" s="36"/>
    </row>
    <row r="16" spans="1:13" s="60" customFormat="1" ht="15.75" x14ac:dyDescent="0.25">
      <c r="A16" s="5" t="s">
        <v>109</v>
      </c>
      <c r="B16" s="64">
        <v>13435</v>
      </c>
      <c r="C16" s="64"/>
      <c r="D16" s="66">
        <v>13435</v>
      </c>
      <c r="E16" s="36"/>
      <c r="F16" s="36"/>
      <c r="G16" s="36"/>
      <c r="H16" s="59"/>
      <c r="I16" s="36"/>
      <c r="J16" s="36"/>
      <c r="K16" s="36"/>
      <c r="L16" s="36"/>
      <c r="M16" s="36"/>
    </row>
    <row r="17" spans="1:13" s="60" customFormat="1" ht="15.75" x14ac:dyDescent="0.25">
      <c r="A17" s="5" t="s">
        <v>111</v>
      </c>
      <c r="B17" s="64">
        <v>2586</v>
      </c>
      <c r="C17" s="64"/>
      <c r="D17" s="66">
        <v>2586</v>
      </c>
      <c r="E17" s="36"/>
      <c r="F17" s="36"/>
      <c r="G17" s="36"/>
      <c r="H17" s="59"/>
      <c r="I17" s="36"/>
      <c r="J17" s="36"/>
      <c r="K17" s="36"/>
      <c r="L17" s="36"/>
      <c r="M17" s="36"/>
    </row>
    <row r="18" spans="1:13" s="60" customFormat="1" ht="15.75" x14ac:dyDescent="0.25">
      <c r="A18" s="5" t="s">
        <v>112</v>
      </c>
      <c r="B18" s="64">
        <v>0</v>
      </c>
      <c r="C18" s="64"/>
      <c r="D18" s="66">
        <v>0</v>
      </c>
      <c r="E18" s="36"/>
      <c r="F18" s="36"/>
      <c r="G18" s="36"/>
      <c r="H18" s="59"/>
      <c r="I18" s="36"/>
      <c r="J18" s="36"/>
      <c r="K18" s="36"/>
      <c r="L18" s="36"/>
      <c r="M18" s="36"/>
    </row>
    <row r="19" spans="1:13" s="60" customFormat="1" ht="13.9" customHeight="1" x14ac:dyDescent="0.25">
      <c r="A19" s="69" t="s">
        <v>114</v>
      </c>
      <c r="B19" s="62">
        <v>70063</v>
      </c>
      <c r="C19" s="63">
        <v>41100</v>
      </c>
      <c r="D19" s="63">
        <v>111163</v>
      </c>
      <c r="E19" s="36"/>
      <c r="F19" s="70"/>
      <c r="G19" s="36"/>
      <c r="H19" s="59"/>
      <c r="I19" s="36"/>
      <c r="J19" s="36"/>
      <c r="K19" s="36"/>
      <c r="L19" s="36"/>
      <c r="M19" s="36"/>
    </row>
    <row r="20" spans="1:13" s="60" customFormat="1" ht="15.75" x14ac:dyDescent="0.25">
      <c r="A20" s="5" t="s">
        <v>115</v>
      </c>
      <c r="B20" s="64">
        <v>23622</v>
      </c>
      <c r="C20" s="71">
        <v>13434</v>
      </c>
      <c r="D20" s="66">
        <v>37056</v>
      </c>
      <c r="E20" s="36"/>
      <c r="F20" s="72"/>
      <c r="G20" s="36"/>
      <c r="H20" s="59"/>
      <c r="I20" s="36"/>
      <c r="J20" s="36"/>
      <c r="K20" s="36"/>
      <c r="L20" s="36"/>
      <c r="M20" s="36"/>
    </row>
    <row r="21" spans="1:13" s="60" customFormat="1" ht="15.75" x14ac:dyDescent="0.25">
      <c r="A21" s="5" t="s">
        <v>116</v>
      </c>
      <c r="B21" s="64">
        <v>12800</v>
      </c>
      <c r="C21" s="71">
        <v>6777</v>
      </c>
      <c r="D21" s="66">
        <v>19577</v>
      </c>
      <c r="E21" s="36"/>
      <c r="F21" s="72"/>
      <c r="G21" s="36"/>
      <c r="H21" s="59"/>
      <c r="I21" s="36"/>
      <c r="J21" s="36"/>
      <c r="K21" s="36"/>
      <c r="L21" s="36"/>
      <c r="M21" s="36"/>
    </row>
    <row r="22" spans="1:13" s="60" customFormat="1" ht="15.75" x14ac:dyDescent="0.25">
      <c r="A22" s="5" t="s">
        <v>117</v>
      </c>
      <c r="B22" s="64">
        <v>33356</v>
      </c>
      <c r="C22" s="71">
        <v>20736</v>
      </c>
      <c r="D22" s="66">
        <v>54092</v>
      </c>
      <c r="E22" s="36"/>
      <c r="F22" s="72"/>
      <c r="G22" s="36"/>
      <c r="H22" s="59"/>
      <c r="I22" s="36"/>
      <c r="J22" s="36"/>
      <c r="K22" s="36"/>
      <c r="L22" s="36"/>
      <c r="M22" s="36"/>
    </row>
    <row r="23" spans="1:13" s="60" customFormat="1" ht="15.75" x14ac:dyDescent="0.25">
      <c r="A23" s="5" t="s">
        <v>112</v>
      </c>
      <c r="B23" s="64">
        <v>285</v>
      </c>
      <c r="C23" s="71">
        <v>153</v>
      </c>
      <c r="D23" s="66">
        <v>438</v>
      </c>
      <c r="E23" s="36"/>
      <c r="F23" s="72"/>
      <c r="G23" s="36"/>
      <c r="H23" s="59"/>
      <c r="I23" s="36"/>
      <c r="J23" s="36"/>
      <c r="K23" s="36"/>
      <c r="L23" s="36"/>
      <c r="M23" s="36"/>
    </row>
    <row r="24" spans="1:13" s="60" customFormat="1" ht="31.5" x14ac:dyDescent="0.25">
      <c r="A24" s="69" t="s">
        <v>118</v>
      </c>
      <c r="B24" s="62">
        <v>29003</v>
      </c>
      <c r="C24" s="73">
        <v>18130</v>
      </c>
      <c r="D24" s="73">
        <v>47133</v>
      </c>
      <c r="E24" s="36"/>
      <c r="F24" s="70"/>
      <c r="G24" s="36"/>
      <c r="H24" s="59"/>
      <c r="I24" s="36"/>
      <c r="J24" s="36"/>
      <c r="K24" s="36"/>
      <c r="L24" s="36"/>
      <c r="M24" s="36"/>
    </row>
    <row r="25" spans="1:13" s="60" customFormat="1" ht="15.75" x14ac:dyDescent="0.25">
      <c r="A25" s="5" t="s">
        <v>119</v>
      </c>
      <c r="B25" s="64">
        <v>1286</v>
      </c>
      <c r="C25" s="71">
        <v>853</v>
      </c>
      <c r="D25" s="66">
        <v>2139</v>
      </c>
      <c r="E25" s="36"/>
      <c r="F25" s="72"/>
      <c r="G25" s="36"/>
      <c r="H25" s="59"/>
      <c r="I25" s="36"/>
      <c r="J25" s="36"/>
      <c r="K25" s="36"/>
      <c r="L25" s="36"/>
      <c r="M25" s="36"/>
    </row>
    <row r="26" spans="1:13" s="60" customFormat="1" ht="15.75" x14ac:dyDescent="0.25">
      <c r="A26" s="5" t="s">
        <v>120</v>
      </c>
      <c r="B26" s="64">
        <v>21655</v>
      </c>
      <c r="C26" s="71">
        <v>13122</v>
      </c>
      <c r="D26" s="66">
        <v>34777</v>
      </c>
      <c r="E26" s="36"/>
      <c r="F26" s="74"/>
      <c r="G26" s="36"/>
      <c r="H26" s="59"/>
      <c r="I26" s="36"/>
      <c r="J26" s="36"/>
      <c r="K26" s="36"/>
      <c r="L26" s="36"/>
      <c r="M26" s="36"/>
    </row>
    <row r="27" spans="1:13" s="60" customFormat="1" ht="15.75" x14ac:dyDescent="0.25">
      <c r="A27" s="5" t="s">
        <v>121</v>
      </c>
      <c r="B27" s="64">
        <v>0</v>
      </c>
      <c r="C27" s="71">
        <v>0</v>
      </c>
      <c r="D27" s="66">
        <v>0</v>
      </c>
      <c r="E27" s="36"/>
      <c r="F27" s="74"/>
      <c r="G27" s="36"/>
      <c r="H27" s="59"/>
      <c r="I27" s="36"/>
      <c r="J27" s="36"/>
      <c r="K27" s="36"/>
      <c r="L27" s="36"/>
      <c r="M27" s="36"/>
    </row>
    <row r="28" spans="1:13" s="60" customFormat="1" ht="15.75" x14ac:dyDescent="0.25">
      <c r="A28" s="5" t="s">
        <v>122</v>
      </c>
      <c r="B28" s="64">
        <v>5307</v>
      </c>
      <c r="C28" s="71">
        <v>3654</v>
      </c>
      <c r="D28" s="66">
        <v>8961</v>
      </c>
      <c r="E28" s="36"/>
      <c r="F28" s="74"/>
      <c r="G28" s="36"/>
      <c r="H28" s="59"/>
      <c r="I28" s="36"/>
      <c r="J28" s="36"/>
      <c r="K28" s="36"/>
      <c r="L28" s="36"/>
      <c r="M28" s="36"/>
    </row>
    <row r="29" spans="1:13" s="60" customFormat="1" ht="15.75" x14ac:dyDescent="0.25">
      <c r="A29" s="5" t="s">
        <v>123</v>
      </c>
      <c r="B29" s="64">
        <v>675</v>
      </c>
      <c r="C29" s="71">
        <v>448</v>
      </c>
      <c r="D29" s="66">
        <v>1123</v>
      </c>
      <c r="E29" s="36"/>
      <c r="F29" s="74"/>
      <c r="G29" s="36"/>
      <c r="H29" s="59"/>
      <c r="I29" s="36"/>
      <c r="J29" s="36"/>
      <c r="K29" s="36"/>
      <c r="L29" s="36"/>
      <c r="M29" s="36"/>
    </row>
    <row r="30" spans="1:13" s="60" customFormat="1" ht="15.75" x14ac:dyDescent="0.25">
      <c r="A30" s="5" t="s">
        <v>124</v>
      </c>
      <c r="B30" s="64">
        <v>0</v>
      </c>
      <c r="C30" s="71">
        <v>0</v>
      </c>
      <c r="D30" s="66">
        <v>0</v>
      </c>
      <c r="E30" s="36"/>
      <c r="F30" s="74"/>
      <c r="G30" s="36"/>
      <c r="H30" s="59"/>
      <c r="I30" s="36"/>
      <c r="J30" s="36"/>
      <c r="K30" s="36"/>
      <c r="L30" s="36"/>
      <c r="M30" s="36"/>
    </row>
    <row r="31" spans="1:13" s="60" customFormat="1" ht="19.899999999999999" customHeight="1" x14ac:dyDescent="0.25">
      <c r="A31" s="75" t="s">
        <v>125</v>
      </c>
      <c r="B31" s="64">
        <v>0</v>
      </c>
      <c r="C31" s="71">
        <v>0</v>
      </c>
      <c r="D31" s="66">
        <v>0</v>
      </c>
      <c r="E31" s="36"/>
      <c r="F31" s="74"/>
      <c r="G31" s="36"/>
      <c r="H31" s="59"/>
      <c r="I31" s="36"/>
      <c r="J31" s="36"/>
      <c r="K31" s="36"/>
      <c r="L31" s="36"/>
      <c r="M31" s="36"/>
    </row>
    <row r="32" spans="1:13" s="60" customFormat="1" ht="15.75" x14ac:dyDescent="0.25">
      <c r="A32" s="5" t="s">
        <v>112</v>
      </c>
      <c r="B32" s="64">
        <v>80</v>
      </c>
      <c r="C32" s="71">
        <v>53</v>
      </c>
      <c r="D32" s="66">
        <v>133</v>
      </c>
      <c r="E32" s="36"/>
      <c r="F32" s="74"/>
      <c r="G32" s="36"/>
      <c r="H32" s="59"/>
      <c r="I32" s="36"/>
      <c r="J32" s="36"/>
      <c r="K32" s="36"/>
      <c r="L32" s="36"/>
      <c r="M32" s="36"/>
    </row>
    <row r="33" spans="1:13" s="91" customFormat="1" ht="42.75" customHeight="1" x14ac:dyDescent="0.25">
      <c r="A33" s="85" t="s">
        <v>126</v>
      </c>
      <c r="B33" s="86">
        <v>49505</v>
      </c>
      <c r="C33" s="86"/>
      <c r="D33" s="87">
        <v>49505</v>
      </c>
      <c r="E33" s="88"/>
      <c r="F33" s="89"/>
      <c r="G33" s="88"/>
      <c r="H33" s="90"/>
      <c r="I33" s="88"/>
      <c r="J33" s="88"/>
      <c r="K33" s="88"/>
      <c r="L33" s="88"/>
      <c r="M33" s="88"/>
    </row>
    <row r="34" spans="1:13" s="91" customFormat="1" ht="42.75" customHeight="1" x14ac:dyDescent="0.25">
      <c r="A34" s="92" t="s">
        <v>127</v>
      </c>
      <c r="B34" s="93">
        <v>48565</v>
      </c>
      <c r="C34" s="93"/>
      <c r="D34" s="94">
        <v>48565</v>
      </c>
      <c r="E34" s="88"/>
      <c r="F34" s="89"/>
      <c r="G34" s="88"/>
      <c r="H34" s="90"/>
      <c r="I34" s="88"/>
      <c r="J34" s="88"/>
      <c r="K34" s="88"/>
      <c r="L34" s="88"/>
      <c r="M34" s="88"/>
    </row>
    <row r="35" spans="1:13" s="91" customFormat="1" ht="42.75" customHeight="1" x14ac:dyDescent="0.25">
      <c r="A35" s="92" t="s">
        <v>128</v>
      </c>
      <c r="B35" s="93">
        <v>197</v>
      </c>
      <c r="C35" s="93"/>
      <c r="D35" s="94">
        <v>197</v>
      </c>
      <c r="E35" s="88"/>
      <c r="F35" s="89"/>
      <c r="G35" s="88"/>
      <c r="H35" s="90"/>
      <c r="I35" s="88"/>
      <c r="J35" s="88"/>
      <c r="K35" s="88"/>
      <c r="L35" s="88"/>
      <c r="M35" s="88"/>
    </row>
    <row r="36" spans="1:13" s="91" customFormat="1" ht="42.75" customHeight="1" x14ac:dyDescent="0.25">
      <c r="A36" s="92" t="s">
        <v>129</v>
      </c>
      <c r="B36" s="93">
        <v>743</v>
      </c>
      <c r="C36" s="93"/>
      <c r="D36" s="94">
        <v>743</v>
      </c>
      <c r="E36" s="88"/>
      <c r="F36" s="89"/>
      <c r="G36" s="88"/>
      <c r="H36" s="90"/>
      <c r="I36" s="88"/>
      <c r="J36" s="88"/>
      <c r="K36" s="88"/>
      <c r="L36" s="88"/>
      <c r="M36" s="88"/>
    </row>
    <row r="37" spans="1:13" s="60" customFormat="1" ht="48.6" customHeight="1" x14ac:dyDescent="0.25">
      <c r="A37" s="34" t="s">
        <v>130</v>
      </c>
      <c r="B37" s="64" t="s">
        <v>131</v>
      </c>
      <c r="C37" s="65">
        <v>692</v>
      </c>
      <c r="D37" s="66">
        <v>692</v>
      </c>
      <c r="E37" s="36"/>
      <c r="F37" s="36"/>
      <c r="G37" s="36"/>
      <c r="H37" s="59"/>
      <c r="I37" s="36"/>
      <c r="J37" s="36"/>
      <c r="K37" s="36"/>
      <c r="L37" s="36"/>
      <c r="M37" s="36"/>
    </row>
    <row r="38" spans="1:13" s="60" customFormat="1" ht="20.45" customHeight="1" x14ac:dyDescent="0.25">
      <c r="A38" s="76" t="s">
        <v>132</v>
      </c>
      <c r="B38" s="64"/>
      <c r="C38" s="64">
        <v>58</v>
      </c>
      <c r="D38" s="66">
        <v>58</v>
      </c>
      <c r="E38" s="36"/>
      <c r="F38" s="36"/>
      <c r="G38" s="36"/>
      <c r="H38" s="59"/>
      <c r="I38" s="36"/>
      <c r="J38" s="36"/>
      <c r="K38" s="36"/>
      <c r="L38" s="36"/>
      <c r="M38" s="36"/>
    </row>
    <row r="39" spans="1:13" s="60" customFormat="1" ht="19.149999999999999" customHeight="1" x14ac:dyDescent="0.25">
      <c r="A39" s="76" t="s">
        <v>133</v>
      </c>
      <c r="B39" s="64"/>
      <c r="C39" s="64">
        <v>36</v>
      </c>
      <c r="D39" s="66">
        <v>36</v>
      </c>
      <c r="E39" s="36"/>
      <c r="F39" s="36"/>
      <c r="G39" s="36"/>
      <c r="H39" s="59"/>
      <c r="I39" s="36"/>
      <c r="J39" s="36"/>
      <c r="K39" s="36"/>
      <c r="L39" s="36"/>
      <c r="M39" s="36"/>
    </row>
    <row r="40" spans="1:13" s="60" customFormat="1" ht="19.149999999999999" customHeight="1" x14ac:dyDescent="0.25">
      <c r="A40" s="76" t="s">
        <v>134</v>
      </c>
      <c r="B40" s="64"/>
      <c r="C40" s="64">
        <v>86</v>
      </c>
      <c r="D40" s="66">
        <v>86</v>
      </c>
      <c r="E40" s="36"/>
      <c r="F40" s="36"/>
      <c r="G40" s="36"/>
      <c r="H40" s="59"/>
      <c r="I40" s="36"/>
      <c r="J40" s="36"/>
      <c r="K40" s="36"/>
      <c r="L40" s="36"/>
      <c r="M40" s="36"/>
    </row>
    <row r="41" spans="1:13" s="60" customFormat="1" ht="19.149999999999999" customHeight="1" x14ac:dyDescent="0.25">
      <c r="A41" s="76" t="s">
        <v>135</v>
      </c>
      <c r="B41" s="64"/>
      <c r="C41" s="64">
        <v>86</v>
      </c>
      <c r="D41" s="66">
        <v>86</v>
      </c>
      <c r="E41" s="36"/>
      <c r="F41" s="36"/>
      <c r="G41" s="36"/>
      <c r="H41" s="59"/>
      <c r="I41" s="36"/>
      <c r="J41" s="36"/>
      <c r="K41" s="36"/>
      <c r="L41" s="36"/>
      <c r="M41" s="36"/>
    </row>
    <row r="42" spans="1:13" s="60" customFormat="1" ht="19.149999999999999" customHeight="1" x14ac:dyDescent="0.25">
      <c r="A42" s="76" t="s">
        <v>136</v>
      </c>
      <c r="B42" s="64"/>
      <c r="C42" s="64">
        <v>78</v>
      </c>
      <c r="D42" s="66">
        <v>78</v>
      </c>
      <c r="E42" s="36"/>
      <c r="F42" s="36"/>
      <c r="G42" s="36"/>
      <c r="H42" s="59"/>
      <c r="I42" s="36"/>
      <c r="J42" s="36"/>
      <c r="K42" s="36"/>
      <c r="L42" s="36"/>
      <c r="M42" s="36"/>
    </row>
    <row r="43" spans="1:13" s="60" customFormat="1" ht="44.45" customHeight="1" x14ac:dyDescent="0.25">
      <c r="A43" s="76" t="s">
        <v>137</v>
      </c>
      <c r="B43" s="64"/>
      <c r="C43" s="64">
        <v>40</v>
      </c>
      <c r="D43" s="68">
        <v>40</v>
      </c>
      <c r="E43" s="36"/>
      <c r="F43" s="36"/>
      <c r="G43" s="36"/>
      <c r="H43" s="59"/>
      <c r="I43" s="36"/>
      <c r="J43" s="36"/>
      <c r="K43" s="36"/>
      <c r="L43" s="36"/>
      <c r="M43" s="36"/>
    </row>
    <row r="44" spans="1:13" s="60" customFormat="1" ht="19.899999999999999" customHeight="1" x14ac:dyDescent="0.25">
      <c r="A44" s="76" t="s">
        <v>112</v>
      </c>
      <c r="B44" s="64"/>
      <c r="C44" s="64">
        <v>308</v>
      </c>
      <c r="D44" s="66">
        <v>308</v>
      </c>
      <c r="E44" s="36"/>
      <c r="F44" s="36"/>
      <c r="G44" s="36"/>
      <c r="H44" s="59"/>
      <c r="I44" s="36"/>
      <c r="J44" s="36"/>
      <c r="K44" s="36"/>
      <c r="L44" s="36"/>
      <c r="M44" s="36"/>
    </row>
    <row r="45" spans="1:13" s="60" customFormat="1" ht="16.899999999999999" customHeight="1" x14ac:dyDescent="0.25">
      <c r="A45" s="164" t="s">
        <v>138</v>
      </c>
      <c r="B45" s="165"/>
      <c r="C45" s="165"/>
      <c r="D45" s="166"/>
      <c r="E45" s="36"/>
      <c r="F45" s="36"/>
      <c r="G45" s="36"/>
      <c r="H45" s="59"/>
      <c r="I45" s="36"/>
      <c r="J45" s="36"/>
      <c r="K45" s="36"/>
      <c r="L45" s="36"/>
      <c r="M45" s="36"/>
    </row>
    <row r="46" spans="1:13" s="60" customFormat="1" ht="13.9" customHeight="1" x14ac:dyDescent="0.25">
      <c r="A46" s="5" t="s">
        <v>139</v>
      </c>
      <c r="B46" s="64">
        <v>51888</v>
      </c>
      <c r="C46" s="64"/>
      <c r="D46" s="66">
        <v>51888</v>
      </c>
      <c r="E46" s="77"/>
      <c r="F46" s="77"/>
      <c r="G46" s="77"/>
      <c r="H46" s="59"/>
      <c r="I46" s="36"/>
      <c r="J46" s="36"/>
      <c r="K46" s="36"/>
      <c r="L46" s="36"/>
      <c r="M46" s="36"/>
    </row>
    <row r="47" spans="1:13" s="60" customFormat="1" ht="15.6" customHeight="1" x14ac:dyDescent="0.25">
      <c r="A47" s="5" t="s">
        <v>140</v>
      </c>
      <c r="B47" s="64">
        <v>798</v>
      </c>
      <c r="C47" s="64"/>
      <c r="D47" s="66">
        <v>798</v>
      </c>
      <c r="E47" s="77"/>
      <c r="F47" s="77"/>
      <c r="G47" s="77"/>
      <c r="H47" s="59"/>
      <c r="I47" s="36"/>
      <c r="J47" s="36"/>
      <c r="K47" s="36"/>
      <c r="L47" s="36"/>
      <c r="M47" s="36"/>
    </row>
    <row r="48" spans="1:13" s="60" customFormat="1" ht="15.6" customHeight="1" x14ac:dyDescent="0.25">
      <c r="A48" s="78" t="s">
        <v>141</v>
      </c>
      <c r="B48" s="64">
        <v>2050</v>
      </c>
      <c r="C48" s="64"/>
      <c r="D48" s="66">
        <v>2050</v>
      </c>
      <c r="E48" s="77"/>
      <c r="F48" s="77"/>
      <c r="G48" s="77"/>
      <c r="H48" s="59"/>
      <c r="I48" s="36"/>
      <c r="J48" s="36"/>
      <c r="K48" s="36"/>
      <c r="L48" s="36"/>
      <c r="M48" s="36"/>
    </row>
    <row r="49" spans="1:13" s="60" customFormat="1" ht="47.25" x14ac:dyDescent="0.25">
      <c r="A49" s="5" t="s">
        <v>142</v>
      </c>
      <c r="B49" s="64">
        <v>12000</v>
      </c>
      <c r="C49" s="64"/>
      <c r="D49" s="66">
        <v>12000</v>
      </c>
      <c r="E49" s="77"/>
      <c r="F49" s="77"/>
      <c r="G49" s="77"/>
      <c r="H49" s="59"/>
      <c r="I49" s="36"/>
      <c r="J49" s="36"/>
      <c r="K49" s="36"/>
      <c r="L49" s="36"/>
      <c r="M49" s="36"/>
    </row>
    <row r="50" spans="1:13" s="60" customFormat="1" ht="15" customHeight="1" x14ac:dyDescent="0.25">
      <c r="A50" s="5" t="s">
        <v>143</v>
      </c>
      <c r="B50" s="64">
        <v>3000</v>
      </c>
      <c r="C50" s="64"/>
      <c r="D50" s="66">
        <v>3000</v>
      </c>
      <c r="E50" s="77"/>
      <c r="F50" s="77"/>
      <c r="G50" s="77"/>
      <c r="H50" s="59"/>
      <c r="I50" s="36"/>
      <c r="J50" s="36"/>
      <c r="K50" s="36"/>
      <c r="L50" s="36"/>
      <c r="M50" s="36"/>
    </row>
    <row r="51" spans="1:13" s="60" customFormat="1" ht="15" customHeight="1" x14ac:dyDescent="0.25">
      <c r="A51" s="5" t="s">
        <v>144</v>
      </c>
      <c r="B51" s="64">
        <v>1000</v>
      </c>
      <c r="C51" s="64"/>
      <c r="D51" s="66">
        <v>1000</v>
      </c>
      <c r="E51" s="77"/>
      <c r="F51" s="77"/>
      <c r="G51" s="77"/>
      <c r="H51" s="59"/>
      <c r="I51" s="36"/>
      <c r="J51" s="36"/>
      <c r="K51" s="36"/>
      <c r="L51" s="36"/>
      <c r="M51" s="36"/>
    </row>
    <row r="52" spans="1:13" s="60" customFormat="1" ht="31.5" x14ac:dyDescent="0.25">
      <c r="A52" s="5" t="s">
        <v>145</v>
      </c>
      <c r="B52" s="64">
        <v>8300</v>
      </c>
      <c r="C52" s="64"/>
      <c r="D52" s="66">
        <v>8300</v>
      </c>
      <c r="E52" s="77"/>
      <c r="F52" s="77"/>
      <c r="G52" s="77"/>
      <c r="H52" s="59"/>
      <c r="I52" s="36"/>
      <c r="J52" s="36"/>
      <c r="K52" s="36"/>
      <c r="L52" s="36"/>
      <c r="M52" s="36"/>
    </row>
    <row r="53" spans="1:13" s="60" customFormat="1" ht="30.6" customHeight="1" x14ac:dyDescent="0.25">
      <c r="A53" s="5" t="s">
        <v>146</v>
      </c>
      <c r="B53" s="64">
        <v>300</v>
      </c>
      <c r="C53" s="64"/>
      <c r="D53" s="66">
        <v>300</v>
      </c>
      <c r="E53" s="77"/>
      <c r="F53" s="77"/>
      <c r="G53" s="77"/>
      <c r="H53" s="59"/>
      <c r="I53" s="36"/>
      <c r="J53" s="36"/>
      <c r="K53" s="36"/>
      <c r="L53" s="36"/>
      <c r="M53" s="36"/>
    </row>
    <row r="54" spans="1:13" s="60" customFormat="1" ht="15" customHeight="1" x14ac:dyDescent="0.25">
      <c r="A54" s="5" t="s">
        <v>147</v>
      </c>
      <c r="B54" s="64">
        <v>100</v>
      </c>
      <c r="C54" s="64"/>
      <c r="D54" s="66">
        <v>100</v>
      </c>
      <c r="E54" s="77"/>
      <c r="F54" s="77"/>
      <c r="G54" s="77"/>
      <c r="H54" s="59"/>
      <c r="I54" s="36"/>
      <c r="J54" s="36"/>
      <c r="K54" s="36"/>
      <c r="L54" s="36"/>
      <c r="M54" s="36"/>
    </row>
    <row r="55" spans="1:13" s="60" customFormat="1" ht="31.5" x14ac:dyDescent="0.25">
      <c r="A55" s="5" t="s">
        <v>148</v>
      </c>
      <c r="B55" s="64">
        <v>2000</v>
      </c>
      <c r="C55" s="64"/>
      <c r="D55" s="66">
        <v>2000</v>
      </c>
      <c r="E55" s="77"/>
      <c r="F55" s="77"/>
      <c r="G55" s="77"/>
      <c r="H55" s="59"/>
      <c r="I55" s="36"/>
      <c r="J55" s="36"/>
      <c r="K55" s="36"/>
      <c r="L55" s="36"/>
      <c r="M55" s="36"/>
    </row>
    <row r="56" spans="1:13" s="60" customFormat="1" ht="30.6" customHeight="1" x14ac:dyDescent="0.25">
      <c r="A56" s="5" t="s">
        <v>149</v>
      </c>
      <c r="B56" s="64">
        <v>138000</v>
      </c>
      <c r="C56" s="64"/>
      <c r="D56" s="66">
        <v>138000</v>
      </c>
      <c r="E56" s="77"/>
      <c r="F56" s="77"/>
      <c r="G56" s="77"/>
      <c r="H56" s="59"/>
      <c r="I56" s="36"/>
      <c r="J56" s="36"/>
      <c r="K56" s="36"/>
      <c r="L56" s="36"/>
      <c r="M56" s="36"/>
    </row>
    <row r="57" spans="1:13" s="60" customFormat="1" ht="31.5" x14ac:dyDescent="0.25">
      <c r="A57" s="5" t="s">
        <v>150</v>
      </c>
      <c r="B57" s="64">
        <v>0</v>
      </c>
      <c r="C57" s="65">
        <v>1500</v>
      </c>
      <c r="D57" s="66">
        <v>1500</v>
      </c>
      <c r="E57" s="77"/>
      <c r="F57" s="77"/>
      <c r="G57" s="77"/>
      <c r="H57" s="59"/>
      <c r="I57" s="36"/>
      <c r="J57" s="36"/>
      <c r="K57" s="36"/>
      <c r="L57" s="36"/>
      <c r="M57" s="36"/>
    </row>
    <row r="58" spans="1:13" s="60" customFormat="1" ht="31.5" x14ac:dyDescent="0.25">
      <c r="A58" s="69" t="s">
        <v>151</v>
      </c>
      <c r="B58" s="79">
        <v>12600</v>
      </c>
      <c r="C58" s="80"/>
      <c r="D58" s="81">
        <v>12600</v>
      </c>
      <c r="E58" s="77"/>
      <c r="F58" s="77"/>
      <c r="G58" s="77"/>
      <c r="H58" s="59"/>
      <c r="I58" s="36"/>
      <c r="J58" s="36"/>
      <c r="K58" s="36"/>
      <c r="L58" s="36"/>
      <c r="M58" s="36"/>
    </row>
    <row r="59" spans="1:13" s="60" customFormat="1" ht="21" customHeight="1" x14ac:dyDescent="0.25">
      <c r="A59" s="5" t="s">
        <v>152</v>
      </c>
      <c r="B59" s="64">
        <v>1500</v>
      </c>
      <c r="C59" s="64"/>
      <c r="D59" s="66">
        <v>1500</v>
      </c>
      <c r="E59" s="77"/>
      <c r="F59" s="77"/>
      <c r="G59" s="77"/>
      <c r="H59" s="59"/>
      <c r="I59" s="36"/>
      <c r="J59" s="36"/>
      <c r="K59" s="36"/>
      <c r="L59" s="36"/>
      <c r="M59" s="36"/>
    </row>
    <row r="60" spans="1:13" s="60" customFormat="1" ht="32.450000000000003" customHeight="1" x14ac:dyDescent="0.25">
      <c r="A60" s="82" t="s">
        <v>153</v>
      </c>
      <c r="B60" s="64">
        <v>11100</v>
      </c>
      <c r="C60" s="64"/>
      <c r="D60" s="66">
        <v>11100</v>
      </c>
      <c r="E60" s="77"/>
      <c r="F60" s="77"/>
      <c r="G60" s="77"/>
      <c r="H60" s="59"/>
      <c r="I60" s="36"/>
      <c r="J60" s="36"/>
      <c r="K60" s="36"/>
      <c r="L60" s="36"/>
      <c r="M60" s="36"/>
    </row>
    <row r="61" spans="1:13" s="60" customFormat="1" ht="46.15" customHeight="1" x14ac:dyDescent="0.25">
      <c r="A61" s="83" t="s">
        <v>154</v>
      </c>
      <c r="B61" s="64">
        <v>50</v>
      </c>
      <c r="C61" s="64"/>
      <c r="D61" s="66">
        <v>50</v>
      </c>
      <c r="E61" s="77"/>
      <c r="F61" s="77"/>
      <c r="G61" s="77"/>
      <c r="H61" s="59"/>
      <c r="I61" s="36"/>
      <c r="J61" s="36"/>
      <c r="K61" s="36"/>
      <c r="L61" s="36"/>
      <c r="M61" s="36"/>
    </row>
    <row r="62" spans="1:13" s="60" customFormat="1" ht="14.45" customHeight="1" x14ac:dyDescent="0.25">
      <c r="A62" s="167" t="s">
        <v>155</v>
      </c>
      <c r="B62" s="168"/>
      <c r="C62" s="65"/>
      <c r="D62" s="66"/>
      <c r="E62" s="77"/>
      <c r="F62" s="77"/>
      <c r="G62" s="77"/>
      <c r="H62" s="59"/>
      <c r="I62" s="36"/>
      <c r="J62" s="36"/>
      <c r="K62" s="36"/>
      <c r="L62" s="36"/>
      <c r="M62" s="36"/>
    </row>
    <row r="63" spans="1:13" s="60" customFormat="1" ht="15" customHeight="1" x14ac:dyDescent="0.25">
      <c r="A63" s="116" t="s">
        <v>156</v>
      </c>
      <c r="B63" s="64">
        <v>7614</v>
      </c>
      <c r="C63" s="64"/>
      <c r="D63" s="66">
        <v>7614</v>
      </c>
      <c r="E63" s="36"/>
      <c r="F63" s="36"/>
      <c r="G63" s="36"/>
      <c r="H63" s="59"/>
      <c r="I63" s="36"/>
      <c r="J63" s="36"/>
      <c r="K63" s="36"/>
      <c r="L63" s="36"/>
      <c r="M63" s="36"/>
    </row>
    <row r="64" spans="1:13" s="91" customFormat="1" ht="31.5" x14ac:dyDescent="0.25">
      <c r="A64" s="116" t="s">
        <v>157</v>
      </c>
      <c r="B64" s="93">
        <v>6304</v>
      </c>
      <c r="C64" s="93"/>
      <c r="D64" s="94">
        <v>6304</v>
      </c>
      <c r="E64" s="88"/>
      <c r="F64" s="88"/>
      <c r="G64" s="88"/>
      <c r="H64" s="90"/>
      <c r="I64" s="88"/>
      <c r="J64" s="88"/>
      <c r="K64" s="88"/>
      <c r="L64" s="88"/>
      <c r="M64" s="88"/>
    </row>
    <row r="65" spans="1:13" s="60" customFormat="1" ht="19.149999999999999" customHeight="1" x14ac:dyDescent="0.25">
      <c r="A65" s="169" t="s">
        <v>158</v>
      </c>
      <c r="B65" s="169"/>
      <c r="C65" s="65"/>
      <c r="D65" s="66"/>
      <c r="E65" s="36"/>
      <c r="F65" s="36"/>
      <c r="G65" s="36"/>
      <c r="H65" s="59"/>
      <c r="I65" s="36"/>
      <c r="J65" s="36"/>
      <c r="K65" s="36"/>
      <c r="L65" s="36"/>
      <c r="M65" s="36"/>
    </row>
    <row r="66" spans="1:13" s="60" customFormat="1" ht="17.649999999999999" customHeight="1" x14ac:dyDescent="0.25">
      <c r="A66" s="170" t="s">
        <v>106</v>
      </c>
      <c r="B66" s="170"/>
      <c r="C66" s="65"/>
      <c r="D66" s="66"/>
      <c r="E66" s="36"/>
      <c r="F66" s="36"/>
      <c r="G66" s="36"/>
      <c r="H66" s="59"/>
      <c r="I66" s="36"/>
      <c r="J66" s="36"/>
      <c r="K66" s="36"/>
      <c r="L66" s="36"/>
      <c r="M66" s="36"/>
    </row>
    <row r="67" spans="1:13" s="60" customFormat="1" ht="12" customHeight="1" x14ac:dyDescent="0.25">
      <c r="A67" s="78" t="s">
        <v>159</v>
      </c>
      <c r="B67" s="64">
        <v>40</v>
      </c>
      <c r="C67" s="64"/>
      <c r="D67" s="66">
        <v>40</v>
      </c>
      <c r="E67" s="36"/>
      <c r="F67" s="36"/>
      <c r="G67" s="36"/>
      <c r="H67" s="59"/>
      <c r="I67" s="36"/>
      <c r="J67" s="36"/>
      <c r="K67" s="36"/>
      <c r="L67" s="36"/>
      <c r="M67" s="36"/>
    </row>
    <row r="68" spans="1:13" s="60" customFormat="1" x14ac:dyDescent="0.25">
      <c r="A68" s="84" t="s">
        <v>160</v>
      </c>
      <c r="B68" s="64">
        <v>130</v>
      </c>
      <c r="C68" s="64"/>
      <c r="D68" s="66">
        <v>130</v>
      </c>
      <c r="E68" s="36"/>
      <c r="F68" s="36"/>
      <c r="G68" s="36"/>
      <c r="H68" s="59"/>
      <c r="I68" s="36"/>
      <c r="J68" s="36"/>
      <c r="K68" s="36"/>
      <c r="L68" s="36"/>
      <c r="M68" s="36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45:D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"/>
  <sheetViews>
    <sheetView workbookViewId="0">
      <selection activeCell="D15" sqref="D15"/>
    </sheetView>
  </sheetViews>
  <sheetFormatPr defaultRowHeight="15" x14ac:dyDescent="0.25"/>
  <cols>
    <col min="1" max="1" width="36.28515625" style="128" customWidth="1"/>
    <col min="2" max="2" width="9.85546875" style="128" customWidth="1"/>
    <col min="3" max="3" width="12.7109375" style="128" customWidth="1"/>
    <col min="4" max="4" width="21.7109375" style="128" customWidth="1"/>
    <col min="5" max="5" width="20.140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 x14ac:dyDescent="0.25">
      <c r="A1" s="177" t="s">
        <v>164</v>
      </c>
      <c r="B1" s="177"/>
      <c r="C1" s="177"/>
      <c r="D1" s="177"/>
      <c r="E1" s="177"/>
    </row>
    <row r="2" spans="1:8" ht="25.5" customHeight="1" x14ac:dyDescent="0.25">
      <c r="A2" s="178" t="s">
        <v>84</v>
      </c>
      <c r="B2" s="178"/>
      <c r="C2" s="178"/>
      <c r="D2" s="178"/>
    </row>
    <row r="3" spans="1:8" ht="19.5" thickBot="1" x14ac:dyDescent="0.3">
      <c r="A3" s="117"/>
      <c r="B3" s="118"/>
      <c r="C3" s="118"/>
      <c r="D3" s="118"/>
    </row>
    <row r="4" spans="1:8" ht="24.6" customHeight="1" x14ac:dyDescent="0.25">
      <c r="A4" s="179"/>
      <c r="B4" s="181" t="s">
        <v>165</v>
      </c>
      <c r="C4" s="181" t="s">
        <v>166</v>
      </c>
      <c r="D4" s="181"/>
      <c r="E4" s="183"/>
    </row>
    <row r="5" spans="1:8" ht="39" customHeight="1" x14ac:dyDescent="0.25">
      <c r="A5" s="180"/>
      <c r="B5" s="182"/>
      <c r="C5" s="119" t="s">
        <v>167</v>
      </c>
      <c r="D5" s="119" t="s">
        <v>168</v>
      </c>
      <c r="E5" s="120" t="s">
        <v>169</v>
      </c>
      <c r="G5" s="121"/>
      <c r="H5" s="16"/>
    </row>
    <row r="6" spans="1:8" ht="30.6" customHeight="1" thickBot="1" x14ac:dyDescent="0.3">
      <c r="A6" s="122" t="s">
        <v>170</v>
      </c>
      <c r="B6" s="123">
        <v>279054</v>
      </c>
      <c r="C6" s="123">
        <v>147</v>
      </c>
      <c r="D6" s="123">
        <v>139</v>
      </c>
      <c r="E6" s="124">
        <v>8</v>
      </c>
      <c r="G6" s="16"/>
      <c r="H6" s="121"/>
    </row>
    <row r="7" spans="1:8" ht="19.899999999999999" customHeight="1" x14ac:dyDescent="0.25">
      <c r="A7" s="125" t="s">
        <v>83</v>
      </c>
      <c r="B7" s="126">
        <v>7500</v>
      </c>
      <c r="C7" s="126"/>
      <c r="D7" s="126"/>
      <c r="E7" s="126"/>
    </row>
    <row r="8" spans="1:8" ht="18" customHeight="1" x14ac:dyDescent="0.25">
      <c r="A8" s="125" t="s">
        <v>98</v>
      </c>
      <c r="B8" s="127">
        <v>286554</v>
      </c>
      <c r="C8" s="127">
        <v>147</v>
      </c>
      <c r="D8" s="127">
        <v>139</v>
      </c>
      <c r="E8" s="127">
        <v>8</v>
      </c>
    </row>
  </sheetData>
  <mergeCells count="5">
    <mergeCell ref="A1:E1"/>
    <mergeCell ref="A2:D2"/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D15" sqref="D15"/>
    </sheetView>
  </sheetViews>
  <sheetFormatPr defaultRowHeight="15.75" x14ac:dyDescent="0.25"/>
  <cols>
    <col min="1" max="1" width="30.7109375" style="1" customWidth="1"/>
    <col min="2" max="2" width="35.28515625" style="1" customWidth="1"/>
    <col min="3" max="3" width="18.5703125" customWidth="1"/>
    <col min="4" max="4" width="25.855468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65" customHeight="1" x14ac:dyDescent="0.3">
      <c r="B1" s="184" t="s">
        <v>91</v>
      </c>
      <c r="C1" s="184"/>
      <c r="D1" s="184"/>
      <c r="E1" s="184"/>
      <c r="F1" s="184"/>
      <c r="G1" s="184"/>
      <c r="H1" s="184"/>
    </row>
    <row r="2" spans="1:8" ht="30" customHeight="1" thickBot="1" x14ac:dyDescent="0.3">
      <c r="A2" s="2" t="s">
        <v>88</v>
      </c>
    </row>
    <row r="3" spans="1:8" ht="15.6" customHeight="1" x14ac:dyDescent="0.25">
      <c r="A3" s="195" t="s">
        <v>1</v>
      </c>
      <c r="B3" s="192" t="s">
        <v>2</v>
      </c>
      <c r="C3" s="155" t="s">
        <v>92</v>
      </c>
      <c r="D3" s="188" t="s">
        <v>85</v>
      </c>
      <c r="E3" s="188"/>
      <c r="F3" s="188"/>
      <c r="G3" s="188"/>
      <c r="H3" s="189"/>
    </row>
    <row r="4" spans="1:8" ht="52.9" customHeight="1" x14ac:dyDescent="0.25">
      <c r="A4" s="196"/>
      <c r="B4" s="193"/>
      <c r="C4" s="146"/>
      <c r="D4" s="146" t="s">
        <v>86</v>
      </c>
      <c r="E4" s="146" t="s">
        <v>99</v>
      </c>
      <c r="F4" s="146"/>
      <c r="G4" s="146"/>
      <c r="H4" s="150" t="s">
        <v>87</v>
      </c>
    </row>
    <row r="5" spans="1:8" ht="55.9" customHeight="1" thickBot="1" x14ac:dyDescent="0.3">
      <c r="A5" s="197"/>
      <c r="B5" s="194"/>
      <c r="C5" s="147"/>
      <c r="D5" s="147"/>
      <c r="E5" s="54" t="s">
        <v>93</v>
      </c>
      <c r="F5" s="54" t="s">
        <v>94</v>
      </c>
      <c r="G5" s="54" t="s">
        <v>95</v>
      </c>
      <c r="H5" s="151"/>
    </row>
    <row r="6" spans="1:8" ht="31.15" customHeight="1" x14ac:dyDescent="0.25">
      <c r="A6" s="198" t="s">
        <v>3</v>
      </c>
      <c r="B6" s="38" t="s">
        <v>4</v>
      </c>
      <c r="C6" s="50"/>
      <c r="D6" s="52"/>
      <c r="E6" s="37">
        <f>F6+G6</f>
        <v>0</v>
      </c>
      <c r="F6" s="37"/>
      <c r="G6" s="37"/>
      <c r="H6" s="37"/>
    </row>
    <row r="7" spans="1:8" ht="34.15" customHeight="1" x14ac:dyDescent="0.25">
      <c r="A7" s="198"/>
      <c r="B7" s="42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65" customHeight="1" x14ac:dyDescent="0.25">
      <c r="A8" s="199"/>
      <c r="B8" s="42" t="s">
        <v>6</v>
      </c>
      <c r="C8" s="3">
        <v>200</v>
      </c>
      <c r="D8" s="3"/>
      <c r="E8" s="3">
        <f t="shared" si="0"/>
        <v>0</v>
      </c>
      <c r="F8" s="3"/>
      <c r="G8" s="3"/>
      <c r="H8" s="3"/>
    </row>
    <row r="9" spans="1:8" ht="32.65" customHeight="1" x14ac:dyDescent="0.25">
      <c r="A9" s="42" t="s">
        <v>7</v>
      </c>
      <c r="B9" s="4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42" t="s">
        <v>9</v>
      </c>
      <c r="B10" s="4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42" t="s">
        <v>11</v>
      </c>
      <c r="B11" s="4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42" t="s">
        <v>13</v>
      </c>
      <c r="B12" s="4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42" t="s">
        <v>17</v>
      </c>
      <c r="B14" s="4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42" t="s">
        <v>19</v>
      </c>
      <c r="B15" s="4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42" t="s">
        <v>21</v>
      </c>
      <c r="B16" s="4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42" t="s">
        <v>23</v>
      </c>
      <c r="B17" s="4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42" t="s">
        <v>25</v>
      </c>
      <c r="B18" s="4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185" t="s">
        <v>29</v>
      </c>
      <c r="B20" s="4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187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42" t="s">
        <v>32</v>
      </c>
      <c r="B22" s="4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185" t="s">
        <v>34</v>
      </c>
      <c r="B23" s="42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186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65" customHeight="1" x14ac:dyDescent="0.25">
      <c r="A25" s="186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187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190" t="s">
        <v>39</v>
      </c>
      <c r="B27" s="4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190"/>
      <c r="B28" s="4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190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42" t="s">
        <v>43</v>
      </c>
      <c r="B30" s="4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42" t="s">
        <v>47</v>
      </c>
      <c r="B32" s="4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42" t="s">
        <v>53</v>
      </c>
      <c r="B35" s="4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42" t="s">
        <v>55</v>
      </c>
      <c r="B36" s="4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42" t="s">
        <v>57</v>
      </c>
      <c r="B37" s="4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42" t="s">
        <v>59</v>
      </c>
      <c r="B38" s="4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42" t="s">
        <v>61</v>
      </c>
      <c r="B39" s="4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191" t="s">
        <v>63</v>
      </c>
      <c r="B40" s="4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191"/>
      <c r="B41" s="4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42" t="s">
        <v>66</v>
      </c>
      <c r="B42" s="42" t="s">
        <v>67</v>
      </c>
      <c r="C42" s="3">
        <v>560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42" t="s">
        <v>68</v>
      </c>
      <c r="B43" s="4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191" t="s">
        <v>70</v>
      </c>
      <c r="B44" s="4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191"/>
      <c r="B45" s="4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42" t="s">
        <v>73</v>
      </c>
      <c r="B46" s="4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180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42" t="s">
        <v>77</v>
      </c>
      <c r="B48" s="4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42" t="s">
        <v>79</v>
      </c>
      <c r="B49" s="4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42" t="s">
        <v>81</v>
      </c>
      <c r="B50" s="4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41" t="s">
        <v>0</v>
      </c>
      <c r="B51" s="12"/>
      <c r="C51" s="14">
        <f>SUM(C6:C23)+SUM(C27:C50)</f>
        <v>940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0" zoomScale="60" zoomScaleNormal="59" workbookViewId="0">
      <selection activeCell="G58" sqref="G58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5.855468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184" t="s">
        <v>91</v>
      </c>
      <c r="C1" s="184"/>
      <c r="D1" s="184"/>
      <c r="E1" s="184"/>
      <c r="F1" s="184"/>
      <c r="G1" s="184"/>
      <c r="H1" s="184"/>
    </row>
    <row r="2" spans="1:8" ht="30" customHeight="1" thickBot="1" x14ac:dyDescent="0.3">
      <c r="A2" s="2" t="s">
        <v>89</v>
      </c>
    </row>
    <row r="3" spans="1:8" ht="15.6" customHeight="1" x14ac:dyDescent="0.25">
      <c r="A3" s="195" t="s">
        <v>1</v>
      </c>
      <c r="B3" s="192" t="s">
        <v>2</v>
      </c>
      <c r="C3" s="155" t="s">
        <v>92</v>
      </c>
      <c r="D3" s="188" t="s">
        <v>85</v>
      </c>
      <c r="E3" s="188"/>
      <c r="F3" s="188"/>
      <c r="G3" s="188"/>
      <c r="H3" s="189"/>
    </row>
    <row r="4" spans="1:8" ht="52.9" customHeight="1" x14ac:dyDescent="0.25">
      <c r="A4" s="196"/>
      <c r="B4" s="193"/>
      <c r="C4" s="146"/>
      <c r="D4" s="146" t="s">
        <v>86</v>
      </c>
      <c r="E4" s="146" t="s">
        <v>99</v>
      </c>
      <c r="F4" s="146"/>
      <c r="G4" s="146"/>
      <c r="H4" s="150" t="s">
        <v>87</v>
      </c>
    </row>
    <row r="5" spans="1:8" ht="55.9" customHeight="1" thickBot="1" x14ac:dyDescent="0.3">
      <c r="A5" s="197"/>
      <c r="B5" s="194"/>
      <c r="C5" s="147"/>
      <c r="D5" s="147"/>
      <c r="E5" s="54" t="s">
        <v>93</v>
      </c>
      <c r="F5" s="54" t="s">
        <v>94</v>
      </c>
      <c r="G5" s="54" t="s">
        <v>95</v>
      </c>
      <c r="H5" s="151"/>
    </row>
    <row r="6" spans="1:8" ht="31.15" customHeight="1" x14ac:dyDescent="0.25">
      <c r="A6" s="198" t="s">
        <v>3</v>
      </c>
      <c r="B6" s="38" t="s">
        <v>4</v>
      </c>
      <c r="C6" s="51"/>
      <c r="D6" s="52"/>
      <c r="E6" s="51">
        <f>F6+G6</f>
        <v>0</v>
      </c>
      <c r="F6" s="51"/>
      <c r="G6" s="51"/>
      <c r="H6" s="51"/>
    </row>
    <row r="7" spans="1:8" ht="34.15" customHeight="1" x14ac:dyDescent="0.25">
      <c r="A7" s="198"/>
      <c r="B7" s="42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199"/>
      <c r="B8" s="42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42" t="s">
        <v>7</v>
      </c>
      <c r="B9" s="4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42" t="s">
        <v>9</v>
      </c>
      <c r="B10" s="4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42" t="s">
        <v>11</v>
      </c>
      <c r="B11" s="4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42" t="s">
        <v>13</v>
      </c>
      <c r="B12" s="4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42" t="s">
        <v>17</v>
      </c>
      <c r="B14" s="4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42" t="s">
        <v>19</v>
      </c>
      <c r="B15" s="4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42" t="s">
        <v>21</v>
      </c>
      <c r="B16" s="4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42" t="s">
        <v>23</v>
      </c>
      <c r="B17" s="4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42" t="s">
        <v>25</v>
      </c>
      <c r="B18" s="4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6832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185" t="s">
        <v>29</v>
      </c>
      <c r="B20" s="4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187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42" t="s">
        <v>32</v>
      </c>
      <c r="B22" s="4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185" t="s">
        <v>34</v>
      </c>
      <c r="B23" s="42" t="s">
        <v>35</v>
      </c>
      <c r="C23" s="3">
        <f t="shared" ref="C23:D23" si="1">C24+C25+C26</f>
        <v>298</v>
      </c>
      <c r="D23" s="3">
        <f t="shared" si="1"/>
        <v>0</v>
      </c>
      <c r="E23" s="3">
        <f t="shared" si="0"/>
        <v>298</v>
      </c>
      <c r="F23" s="3">
        <f t="shared" ref="F23:H23" si="2">F24+F25+F26</f>
        <v>298</v>
      </c>
      <c r="G23" s="3">
        <f t="shared" si="2"/>
        <v>0</v>
      </c>
      <c r="H23" s="3">
        <f t="shared" si="2"/>
        <v>0</v>
      </c>
    </row>
    <row r="24" spans="1:8" x14ac:dyDescent="0.25">
      <c r="A24" s="186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186"/>
      <c r="B25" s="6" t="s">
        <v>37</v>
      </c>
      <c r="C25" s="3">
        <v>298</v>
      </c>
      <c r="D25" s="3"/>
      <c r="E25" s="3">
        <f t="shared" si="0"/>
        <v>298</v>
      </c>
      <c r="F25" s="3">
        <v>298</v>
      </c>
      <c r="G25" s="3"/>
      <c r="H25" s="3"/>
    </row>
    <row r="26" spans="1:8" ht="78.75" x14ac:dyDescent="0.25">
      <c r="A26" s="187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ht="29.25" customHeight="1" x14ac:dyDescent="0.25">
      <c r="A27" s="190" t="s">
        <v>39</v>
      </c>
      <c r="B27" s="4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190"/>
      <c r="B28" s="4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190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42" t="s">
        <v>43</v>
      </c>
      <c r="B30" s="4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42" t="s">
        <v>47</v>
      </c>
      <c r="B32" s="4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42" t="s">
        <v>53</v>
      </c>
      <c r="B35" s="4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42" t="s">
        <v>55</v>
      </c>
      <c r="B36" s="4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42" t="s">
        <v>57</v>
      </c>
      <c r="B37" s="4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42" t="s">
        <v>59</v>
      </c>
      <c r="B38" s="4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42" t="s">
        <v>61</v>
      </c>
      <c r="B39" s="4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191" t="s">
        <v>63</v>
      </c>
      <c r="B40" s="4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191"/>
      <c r="B41" s="4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42" t="s">
        <v>66</v>
      </c>
      <c r="B42" s="42" t="s">
        <v>67</v>
      </c>
      <c r="C42" s="3">
        <v>1195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42" t="s">
        <v>68</v>
      </c>
      <c r="B43" s="4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191" t="s">
        <v>70</v>
      </c>
      <c r="B44" s="4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191"/>
      <c r="B45" s="4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42" t="s">
        <v>73</v>
      </c>
      <c r="B46" s="4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953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42" t="s">
        <v>77</v>
      </c>
      <c r="B48" s="4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42" t="s">
        <v>79</v>
      </c>
      <c r="B49" s="4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42" t="s">
        <v>81</v>
      </c>
      <c r="B50" s="4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41" t="s">
        <v>0</v>
      </c>
      <c r="B51" s="12"/>
      <c r="C51" s="14">
        <f>SUM(C6:C23)+SUM(C27:C50)</f>
        <v>9278</v>
      </c>
      <c r="D51" s="14">
        <f>SUM(D6:D23)+SUM(D27:D50)</f>
        <v>0</v>
      </c>
      <c r="E51" s="13">
        <f t="shared" ref="E51" si="3">F51+G51</f>
        <v>298</v>
      </c>
      <c r="F51" s="14">
        <f>SUM(F6:F23)+SUM(F27:F50)</f>
        <v>298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8" zoomScaleNormal="100" zoomScaleSheetLayoutView="68" workbookViewId="0">
      <pane xSplit="2" ySplit="4" topLeftCell="C41" activePane="bottomRight" state="frozen"/>
      <selection activeCell="G58" sqref="G58"/>
      <selection pane="topRight" activeCell="G58" sqref="G58"/>
      <selection pane="bottomLeft" activeCell="G58" sqref="G58"/>
      <selection pane="bottomRight" activeCell="G58" sqref="G58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5.855468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184" t="s">
        <v>91</v>
      </c>
      <c r="C1" s="184"/>
      <c r="D1" s="184"/>
      <c r="E1" s="184"/>
      <c r="F1" s="184"/>
      <c r="G1" s="184"/>
      <c r="H1" s="184"/>
    </row>
    <row r="2" spans="1:8" ht="30" customHeight="1" thickBot="1" x14ac:dyDescent="0.3">
      <c r="A2" s="200" t="s">
        <v>90</v>
      </c>
      <c r="B2" s="200"/>
      <c r="C2" s="200"/>
      <c r="D2" s="200"/>
      <c r="E2" s="200"/>
      <c r="F2" s="200"/>
      <c r="G2" s="200"/>
      <c r="H2" s="200"/>
    </row>
    <row r="3" spans="1:8" ht="42.75" customHeight="1" x14ac:dyDescent="0.25">
      <c r="A3" s="195" t="s">
        <v>1</v>
      </c>
      <c r="B3" s="192" t="s">
        <v>2</v>
      </c>
      <c r="C3" s="155" t="s">
        <v>92</v>
      </c>
      <c r="D3" s="201" t="s">
        <v>85</v>
      </c>
      <c r="E3" s="201"/>
      <c r="F3" s="201"/>
      <c r="G3" s="201"/>
      <c r="H3" s="202"/>
    </row>
    <row r="4" spans="1:8" ht="52.9" customHeight="1" x14ac:dyDescent="0.25">
      <c r="A4" s="196"/>
      <c r="B4" s="193"/>
      <c r="C4" s="146"/>
      <c r="D4" s="146" t="s">
        <v>86</v>
      </c>
      <c r="E4" s="146" t="s">
        <v>99</v>
      </c>
      <c r="F4" s="146"/>
      <c r="G4" s="146"/>
      <c r="H4" s="150" t="s">
        <v>87</v>
      </c>
    </row>
    <row r="5" spans="1:8" ht="55.9" customHeight="1" thickBot="1" x14ac:dyDescent="0.3">
      <c r="A5" s="197"/>
      <c r="B5" s="194"/>
      <c r="C5" s="147"/>
      <c r="D5" s="147"/>
      <c r="E5" s="54" t="s">
        <v>93</v>
      </c>
      <c r="F5" s="54" t="s">
        <v>94</v>
      </c>
      <c r="G5" s="54" t="s">
        <v>95</v>
      </c>
      <c r="H5" s="151"/>
    </row>
    <row r="6" spans="1:8" ht="19.5" customHeight="1" x14ac:dyDescent="0.25">
      <c r="A6" s="198" t="s">
        <v>3</v>
      </c>
      <c r="B6" s="38" t="s">
        <v>4</v>
      </c>
      <c r="C6" s="37"/>
      <c r="D6" s="52"/>
      <c r="E6" s="37">
        <f>F6+G6</f>
        <v>0</v>
      </c>
      <c r="F6" s="37"/>
      <c r="G6" s="37"/>
      <c r="H6" s="37"/>
    </row>
    <row r="7" spans="1:8" ht="19.5" customHeight="1" x14ac:dyDescent="0.25">
      <c r="A7" s="198"/>
      <c r="B7" s="20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19.5" customHeight="1" x14ac:dyDescent="0.25">
      <c r="A8" s="199"/>
      <c r="B8" s="20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19.5" customHeight="1" x14ac:dyDescent="0.25">
      <c r="A9" s="20" t="s">
        <v>7</v>
      </c>
      <c r="B9" s="20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20" t="s">
        <v>9</v>
      </c>
      <c r="B10" s="20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20" t="s">
        <v>11</v>
      </c>
      <c r="B11" s="20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20" t="s">
        <v>13</v>
      </c>
      <c r="B12" s="20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20" t="s">
        <v>17</v>
      </c>
      <c r="B14" s="20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20" t="s">
        <v>19</v>
      </c>
      <c r="B15" s="20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20" t="s">
        <v>21</v>
      </c>
      <c r="B16" s="20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20" t="s">
        <v>23</v>
      </c>
      <c r="B17" s="20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20" t="s">
        <v>25</v>
      </c>
      <c r="B18" s="20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80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185" t="s">
        <v>29</v>
      </c>
      <c r="B20" s="20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2.25" customHeight="1" x14ac:dyDescent="0.25">
      <c r="A21" s="187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20" t="s">
        <v>32</v>
      </c>
      <c r="B22" s="20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185" t="s">
        <v>34</v>
      </c>
      <c r="B23" s="20" t="s">
        <v>35</v>
      </c>
      <c r="C23" s="3">
        <f t="shared" ref="C23:D23" si="1">C24+C25+C26</f>
        <v>288</v>
      </c>
      <c r="D23" s="3">
        <f t="shared" si="1"/>
        <v>0</v>
      </c>
      <c r="E23" s="3">
        <f t="shared" si="0"/>
        <v>288</v>
      </c>
      <c r="F23" s="3">
        <f t="shared" ref="F23:H23" si="2">F24+F25+F26</f>
        <v>288</v>
      </c>
      <c r="G23" s="3">
        <f t="shared" si="2"/>
        <v>0</v>
      </c>
      <c r="H23" s="3">
        <f t="shared" si="2"/>
        <v>0</v>
      </c>
    </row>
    <row r="24" spans="1:8" x14ac:dyDescent="0.25">
      <c r="A24" s="186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54" customHeight="1" x14ac:dyDescent="0.25">
      <c r="A25" s="186"/>
      <c r="B25" s="6" t="s">
        <v>37</v>
      </c>
      <c r="C25" s="3">
        <v>288</v>
      </c>
      <c r="D25" s="3"/>
      <c r="E25" s="3">
        <f t="shared" si="0"/>
        <v>288</v>
      </c>
      <c r="F25" s="3">
        <v>288</v>
      </c>
      <c r="G25" s="3"/>
      <c r="H25" s="3"/>
    </row>
    <row r="26" spans="1:8" ht="64.5" customHeight="1" x14ac:dyDescent="0.25">
      <c r="A26" s="187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190" t="s">
        <v>39</v>
      </c>
      <c r="B27" s="20" t="s">
        <v>40</v>
      </c>
      <c r="C27" s="3">
        <v>12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190"/>
      <c r="B28" s="20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190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20" t="s">
        <v>43</v>
      </c>
      <c r="B30" s="20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20" t="s">
        <v>47</v>
      </c>
      <c r="B32" s="20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20" t="s">
        <v>53</v>
      </c>
      <c r="B35" s="20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20" t="s">
        <v>55</v>
      </c>
      <c r="B36" s="20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20" t="s">
        <v>57</v>
      </c>
      <c r="B37" s="20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20" t="s">
        <v>59</v>
      </c>
      <c r="B38" s="20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20" t="s">
        <v>61</v>
      </c>
      <c r="B39" s="20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191" t="s">
        <v>63</v>
      </c>
      <c r="B40" s="20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191"/>
      <c r="B41" s="20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20" t="s">
        <v>66</v>
      </c>
      <c r="B42" s="20" t="s">
        <v>67</v>
      </c>
      <c r="C42" s="3"/>
      <c r="D42" s="3"/>
      <c r="E42" s="3">
        <f t="shared" si="0"/>
        <v>0</v>
      </c>
      <c r="F42" s="10"/>
      <c r="G42" s="3"/>
      <c r="H42" s="3"/>
    </row>
    <row r="43" spans="1:8" x14ac:dyDescent="0.25">
      <c r="A43" s="20" t="s">
        <v>68</v>
      </c>
      <c r="B43" s="20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191" t="s">
        <v>70</v>
      </c>
      <c r="B44" s="20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191"/>
      <c r="B45" s="20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20" t="s">
        <v>73</v>
      </c>
      <c r="B46" s="20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6.5" customHeight="1" x14ac:dyDescent="0.25">
      <c r="A48" s="20" t="s">
        <v>77</v>
      </c>
      <c r="B48" s="20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6.5" customHeight="1" x14ac:dyDescent="0.25">
      <c r="A49" s="20" t="s">
        <v>79</v>
      </c>
      <c r="B49" s="20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20" t="s">
        <v>81</v>
      </c>
      <c r="B50" s="20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21" t="s">
        <v>0</v>
      </c>
      <c r="B51" s="12"/>
      <c r="C51" s="14">
        <f>SUM(C6:C23)+SUM(C27:C50)</f>
        <v>380</v>
      </c>
      <c r="D51" s="14">
        <f>SUM(D6:D23)+SUM(D27:D50)</f>
        <v>0</v>
      </c>
      <c r="E51" s="13">
        <f t="shared" si="0"/>
        <v>288</v>
      </c>
      <c r="F51" s="14">
        <f>SUM(F6:F23)+SUM(F27:F50)</f>
        <v>288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5">
    <mergeCell ref="A20:A21"/>
    <mergeCell ref="A6:A8"/>
    <mergeCell ref="A23:A26"/>
    <mergeCell ref="A44:A45"/>
    <mergeCell ref="B1:H1"/>
    <mergeCell ref="A2:H2"/>
    <mergeCell ref="B3:B5"/>
    <mergeCell ref="A3:A5"/>
    <mergeCell ref="C3:C5"/>
    <mergeCell ref="D3:H3"/>
    <mergeCell ref="A27:A29"/>
    <mergeCell ref="D4:D5"/>
    <mergeCell ref="E4:G4"/>
    <mergeCell ref="H4:H5"/>
    <mergeCell ref="A40:A41"/>
  </mergeCells>
  <pageMargins left="0.7" right="0.7" top="0.75" bottom="0.75" header="0.3" footer="0.3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16" zoomScale="60" zoomScaleNormal="60" workbookViewId="0">
      <selection activeCell="G58" sqref="G58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5.8554687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184" t="s">
        <v>91</v>
      </c>
      <c r="C1" s="184"/>
      <c r="D1" s="184"/>
      <c r="E1" s="184"/>
      <c r="F1" s="184"/>
      <c r="G1" s="184"/>
      <c r="H1" s="184"/>
    </row>
    <row r="2" spans="1:8" ht="30" customHeight="1" thickBot="1" x14ac:dyDescent="0.3">
      <c r="A2" s="2" t="s">
        <v>96</v>
      </c>
    </row>
    <row r="3" spans="1:8" ht="15.6" customHeight="1" x14ac:dyDescent="0.25">
      <c r="A3" s="195" t="s">
        <v>1</v>
      </c>
      <c r="B3" s="192" t="s">
        <v>2</v>
      </c>
      <c r="C3" s="155" t="s">
        <v>92</v>
      </c>
      <c r="D3" s="188" t="s">
        <v>85</v>
      </c>
      <c r="E3" s="188"/>
      <c r="F3" s="188"/>
      <c r="G3" s="188"/>
      <c r="H3" s="189"/>
    </row>
    <row r="4" spans="1:8" ht="52.9" customHeight="1" x14ac:dyDescent="0.25">
      <c r="A4" s="196"/>
      <c r="B4" s="193"/>
      <c r="C4" s="146"/>
      <c r="D4" s="146" t="s">
        <v>86</v>
      </c>
      <c r="E4" s="146" t="s">
        <v>99</v>
      </c>
      <c r="F4" s="146"/>
      <c r="G4" s="146"/>
      <c r="H4" s="150" t="s">
        <v>87</v>
      </c>
    </row>
    <row r="5" spans="1:8" ht="55.9" customHeight="1" thickBot="1" x14ac:dyDescent="0.3">
      <c r="A5" s="197"/>
      <c r="B5" s="194"/>
      <c r="C5" s="147"/>
      <c r="D5" s="147"/>
      <c r="E5" s="54" t="s">
        <v>93</v>
      </c>
      <c r="F5" s="54" t="s">
        <v>94</v>
      </c>
      <c r="G5" s="54" t="s">
        <v>95</v>
      </c>
      <c r="H5" s="151"/>
    </row>
    <row r="6" spans="1:8" ht="31.15" customHeight="1" x14ac:dyDescent="0.25">
      <c r="A6" s="198" t="s">
        <v>3</v>
      </c>
      <c r="B6" s="38" t="s">
        <v>4</v>
      </c>
      <c r="C6" s="37"/>
      <c r="D6" s="52"/>
      <c r="E6" s="37">
        <f>F6+G6</f>
        <v>0</v>
      </c>
      <c r="F6" s="37"/>
      <c r="G6" s="37"/>
      <c r="H6" s="37"/>
    </row>
    <row r="7" spans="1:8" ht="34.15" customHeight="1" x14ac:dyDescent="0.25">
      <c r="A7" s="198"/>
      <c r="B7" s="44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199"/>
      <c r="B8" s="44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44" t="s">
        <v>7</v>
      </c>
      <c r="B9" s="44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44" t="s">
        <v>9</v>
      </c>
      <c r="B10" s="44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44" t="s">
        <v>11</v>
      </c>
      <c r="B11" s="44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44" t="s">
        <v>13</v>
      </c>
      <c r="B12" s="44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44" t="s">
        <v>17</v>
      </c>
      <c r="B14" s="44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44" t="s">
        <v>19</v>
      </c>
      <c r="B15" s="44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44" t="s">
        <v>21</v>
      </c>
      <c r="B16" s="44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44" t="s">
        <v>23</v>
      </c>
      <c r="B17" s="44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44" t="s">
        <v>25</v>
      </c>
      <c r="B18" s="44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185" t="s">
        <v>29</v>
      </c>
      <c r="B20" s="44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187"/>
      <c r="B21" s="5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44" t="s">
        <v>32</v>
      </c>
      <c r="B22" s="44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185" t="s">
        <v>34</v>
      </c>
      <c r="B23" s="44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186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186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187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190" t="s">
        <v>39</v>
      </c>
      <c r="B27" s="44" t="s">
        <v>40</v>
      </c>
      <c r="C27" s="3">
        <v>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190"/>
      <c r="B28" s="44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190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44" t="s">
        <v>43</v>
      </c>
      <c r="B30" s="44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44" t="s">
        <v>47</v>
      </c>
      <c r="B32" s="44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44" t="s">
        <v>53</v>
      </c>
      <c r="B35" s="44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44" t="s">
        <v>55</v>
      </c>
      <c r="B36" s="44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44" t="s">
        <v>57</v>
      </c>
      <c r="B37" s="44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44" t="s">
        <v>59</v>
      </c>
      <c r="B38" s="44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44" t="s">
        <v>61</v>
      </c>
      <c r="B39" s="44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191" t="s">
        <v>63</v>
      </c>
      <c r="B40" s="44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191"/>
      <c r="B41" s="44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44" t="s">
        <v>66</v>
      </c>
      <c r="B42" s="44" t="s">
        <v>67</v>
      </c>
      <c r="C42" s="3">
        <v>686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44" t="s">
        <v>68</v>
      </c>
      <c r="B43" s="44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191" t="s">
        <v>70</v>
      </c>
      <c r="B44" s="44" t="s">
        <v>71</v>
      </c>
      <c r="C44" s="3">
        <v>58</v>
      </c>
      <c r="D44" s="3"/>
      <c r="E44" s="3">
        <f t="shared" si="0"/>
        <v>0</v>
      </c>
      <c r="F44" s="3"/>
      <c r="G44" s="3"/>
      <c r="H44" s="3">
        <v>40</v>
      </c>
    </row>
    <row r="45" spans="1:8" ht="18" customHeight="1" x14ac:dyDescent="0.25">
      <c r="A45" s="191"/>
      <c r="B45" s="44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44" t="s">
        <v>73</v>
      </c>
      <c r="B46" s="44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883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44" t="s">
        <v>77</v>
      </c>
      <c r="B48" s="44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44" t="s">
        <v>79</v>
      </c>
      <c r="B49" s="44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44" t="s">
        <v>81</v>
      </c>
      <c r="B50" s="44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43" t="s">
        <v>0</v>
      </c>
      <c r="B51" s="12"/>
      <c r="C51" s="14">
        <f>SUM(C6:C23)+SUM(C27:C50)</f>
        <v>1647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40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8"/>
  <sheetViews>
    <sheetView workbookViewId="0">
      <selection activeCell="G58" sqref="G58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71" t="s">
        <v>100</v>
      </c>
      <c r="B2" s="171"/>
    </row>
    <row r="3" spans="1:10" ht="26.45" customHeight="1" x14ac:dyDescent="0.25">
      <c r="A3" s="171"/>
      <c r="B3" s="171"/>
    </row>
    <row r="4" spans="1:10" ht="21.6" customHeight="1" thickBot="1" x14ac:dyDescent="0.3">
      <c r="A4" s="213" t="s">
        <v>161</v>
      </c>
      <c r="B4" s="213"/>
    </row>
    <row r="5" spans="1:10" ht="21.6" customHeight="1" x14ac:dyDescent="0.25">
      <c r="A5" s="214" t="s">
        <v>102</v>
      </c>
      <c r="B5" s="215" t="s">
        <v>103</v>
      </c>
    </row>
    <row r="6" spans="1:10" ht="37.9" customHeight="1" x14ac:dyDescent="0.25">
      <c r="A6" s="203"/>
      <c r="B6" s="216"/>
    </row>
    <row r="7" spans="1:10" s="60" customFormat="1" ht="16.5" customHeight="1" x14ac:dyDescent="0.25">
      <c r="A7" s="211" t="s">
        <v>105</v>
      </c>
      <c r="B7" s="212"/>
      <c r="C7" s="36"/>
      <c r="D7" s="36"/>
      <c r="E7" s="59"/>
      <c r="F7" s="36"/>
      <c r="G7" s="36"/>
      <c r="H7" s="36"/>
      <c r="I7" s="36"/>
      <c r="J7" s="36"/>
    </row>
    <row r="8" spans="1:10" s="60" customFormat="1" ht="16.5" customHeight="1" x14ac:dyDescent="0.25">
      <c r="A8" s="211" t="s">
        <v>106</v>
      </c>
      <c r="B8" s="212"/>
      <c r="C8" s="36"/>
      <c r="D8" s="36"/>
      <c r="E8" s="59"/>
      <c r="F8" s="36"/>
      <c r="G8" s="36"/>
      <c r="H8" s="36"/>
      <c r="I8" s="36"/>
      <c r="J8" s="36"/>
    </row>
    <row r="9" spans="1:10" s="60" customFormat="1" ht="28.9" customHeight="1" x14ac:dyDescent="0.25">
      <c r="A9" s="203" t="s">
        <v>107</v>
      </c>
      <c r="B9" s="204"/>
      <c r="C9" s="36"/>
      <c r="D9" s="36"/>
      <c r="E9" s="59"/>
      <c r="F9" s="36"/>
      <c r="G9" s="36"/>
      <c r="H9" s="36"/>
      <c r="I9" s="36"/>
      <c r="J9" s="36"/>
    </row>
    <row r="10" spans="1:10" s="60" customFormat="1" ht="16.5" customHeight="1" x14ac:dyDescent="0.25">
      <c r="A10" s="95" t="s">
        <v>108</v>
      </c>
      <c r="B10" s="96">
        <f>B11+B12+B13+B14</f>
        <v>4536</v>
      </c>
      <c r="C10" s="36"/>
      <c r="D10" s="36"/>
      <c r="E10" s="59"/>
      <c r="F10" s="36"/>
      <c r="G10" s="36"/>
      <c r="H10" s="36"/>
      <c r="I10" s="36"/>
      <c r="J10" s="36"/>
    </row>
    <row r="11" spans="1:10" s="60" customFormat="1" ht="19.149999999999999" customHeight="1" x14ac:dyDescent="0.25">
      <c r="A11" s="97" t="s">
        <v>109</v>
      </c>
      <c r="B11" s="98">
        <v>550</v>
      </c>
      <c r="C11" s="36"/>
      <c r="D11" s="36"/>
      <c r="E11" s="59"/>
      <c r="F11" s="36"/>
      <c r="G11" s="36"/>
      <c r="H11" s="36"/>
      <c r="I11" s="36"/>
      <c r="J11" s="36"/>
    </row>
    <row r="12" spans="1:10" s="60" customFormat="1" ht="17.45" customHeight="1" x14ac:dyDescent="0.25">
      <c r="A12" s="97" t="s">
        <v>110</v>
      </c>
      <c r="B12" s="98">
        <v>3976</v>
      </c>
      <c r="C12" s="36"/>
      <c r="D12" s="36"/>
      <c r="E12" s="59"/>
      <c r="F12" s="36"/>
      <c r="G12" s="36"/>
      <c r="H12" s="36"/>
      <c r="I12" s="36"/>
      <c r="J12" s="36"/>
    </row>
    <row r="13" spans="1:10" s="60" customFormat="1" ht="15.75" x14ac:dyDescent="0.25">
      <c r="A13" s="97" t="s">
        <v>111</v>
      </c>
      <c r="B13" s="98">
        <v>10</v>
      </c>
      <c r="C13" s="36"/>
      <c r="D13" s="36"/>
      <c r="E13" s="59"/>
      <c r="F13" s="36"/>
      <c r="G13" s="36"/>
      <c r="H13" s="36"/>
      <c r="I13" s="36"/>
      <c r="J13" s="36"/>
    </row>
    <row r="14" spans="1:10" s="60" customFormat="1" ht="15.75" x14ac:dyDescent="0.25">
      <c r="A14" s="97" t="s">
        <v>112</v>
      </c>
      <c r="B14" s="98"/>
      <c r="C14" s="36"/>
      <c r="D14" s="36"/>
      <c r="E14" s="59"/>
      <c r="F14" s="36"/>
      <c r="G14" s="36"/>
      <c r="H14" s="36"/>
      <c r="I14" s="36"/>
      <c r="J14" s="36"/>
    </row>
    <row r="15" spans="1:10" s="60" customFormat="1" ht="15.75" x14ac:dyDescent="0.25">
      <c r="A15" s="95" t="s">
        <v>113</v>
      </c>
      <c r="B15" s="96">
        <f>B16+B17+B18</f>
        <v>0</v>
      </c>
      <c r="C15" s="36"/>
      <c r="D15" s="36"/>
      <c r="E15" s="59"/>
      <c r="F15" s="36"/>
      <c r="G15" s="36"/>
      <c r="H15" s="36"/>
      <c r="I15" s="36"/>
      <c r="J15" s="36"/>
    </row>
    <row r="16" spans="1:10" s="60" customFormat="1" ht="15.75" x14ac:dyDescent="0.25">
      <c r="A16" s="97" t="s">
        <v>109</v>
      </c>
      <c r="B16" s="98"/>
      <c r="C16" s="36"/>
      <c r="D16" s="36"/>
      <c r="E16" s="59"/>
      <c r="F16" s="36"/>
      <c r="G16" s="36"/>
      <c r="H16" s="36"/>
      <c r="I16" s="36"/>
      <c r="J16" s="36"/>
    </row>
    <row r="17" spans="1:10" s="60" customFormat="1" ht="15.75" x14ac:dyDescent="0.25">
      <c r="A17" s="97" t="s">
        <v>111</v>
      </c>
      <c r="B17" s="98"/>
      <c r="C17" s="36"/>
      <c r="D17" s="36"/>
      <c r="E17" s="59"/>
      <c r="F17" s="36"/>
      <c r="G17" s="36"/>
      <c r="H17" s="36"/>
      <c r="I17" s="36"/>
      <c r="J17" s="36"/>
    </row>
    <row r="18" spans="1:10" s="60" customFormat="1" ht="15.75" x14ac:dyDescent="0.25">
      <c r="A18" s="97" t="s">
        <v>112</v>
      </c>
      <c r="B18" s="98"/>
      <c r="C18" s="36"/>
      <c r="D18" s="36"/>
      <c r="E18" s="59"/>
      <c r="F18" s="36"/>
      <c r="G18" s="36"/>
      <c r="H18" s="36"/>
      <c r="I18" s="36"/>
      <c r="J18" s="36"/>
    </row>
    <row r="19" spans="1:10" s="60" customFormat="1" ht="31.15" customHeight="1" x14ac:dyDescent="0.25">
      <c r="A19" s="99" t="s">
        <v>114</v>
      </c>
      <c r="B19" s="96">
        <f>B20+B21+B22+B23</f>
        <v>6807</v>
      </c>
      <c r="C19" s="36"/>
      <c r="D19" s="36"/>
      <c r="E19" s="59"/>
      <c r="F19" s="36"/>
      <c r="G19" s="36"/>
      <c r="H19" s="36"/>
      <c r="I19" s="36"/>
      <c r="J19" s="36"/>
    </row>
    <row r="20" spans="1:10" s="60" customFormat="1" ht="15.75" x14ac:dyDescent="0.25">
      <c r="A20" s="97" t="s">
        <v>115</v>
      </c>
      <c r="B20" s="98">
        <v>1500</v>
      </c>
      <c r="C20" s="36"/>
      <c r="D20" s="36"/>
      <c r="E20" s="59"/>
      <c r="F20" s="36"/>
      <c r="G20" s="36"/>
      <c r="H20" s="36"/>
      <c r="I20" s="36"/>
      <c r="J20" s="36"/>
    </row>
    <row r="21" spans="1:10" s="60" customFormat="1" ht="15.75" x14ac:dyDescent="0.25">
      <c r="A21" s="97" t="s">
        <v>116</v>
      </c>
      <c r="B21" s="98"/>
      <c r="C21" s="36"/>
      <c r="D21" s="36"/>
      <c r="E21" s="59"/>
      <c r="F21" s="36"/>
      <c r="G21" s="36"/>
      <c r="H21" s="36"/>
      <c r="I21" s="36"/>
      <c r="J21" s="36"/>
    </row>
    <row r="22" spans="1:10" s="60" customFormat="1" ht="15.75" x14ac:dyDescent="0.25">
      <c r="A22" s="97" t="s">
        <v>117</v>
      </c>
      <c r="B22" s="98">
        <v>5307</v>
      </c>
      <c r="C22" s="36"/>
      <c r="D22" s="36"/>
      <c r="E22" s="59"/>
      <c r="F22" s="36"/>
      <c r="G22" s="36"/>
      <c r="H22" s="36"/>
      <c r="I22" s="36"/>
      <c r="J22" s="36"/>
    </row>
    <row r="23" spans="1:10" s="60" customFormat="1" ht="15.75" x14ac:dyDescent="0.25">
      <c r="A23" s="97" t="s">
        <v>112</v>
      </c>
      <c r="B23" s="98"/>
      <c r="C23" s="36"/>
      <c r="D23" s="36"/>
      <c r="E23" s="59"/>
      <c r="F23" s="36"/>
      <c r="G23" s="36"/>
      <c r="H23" s="36"/>
      <c r="I23" s="36"/>
      <c r="J23" s="36"/>
    </row>
    <row r="24" spans="1:10" s="60" customFormat="1" ht="31.5" x14ac:dyDescent="0.25">
      <c r="A24" s="99" t="s">
        <v>118</v>
      </c>
      <c r="B24" s="96">
        <f>B25+B26+B27+B28+B29+B30+B31+B32</f>
        <v>2584</v>
      </c>
      <c r="C24" s="36"/>
      <c r="D24" s="36"/>
      <c r="E24" s="59"/>
      <c r="F24" s="36"/>
      <c r="G24" s="36"/>
      <c r="H24" s="36"/>
      <c r="I24" s="36"/>
      <c r="J24" s="36"/>
    </row>
    <row r="25" spans="1:10" s="60" customFormat="1" ht="15.75" x14ac:dyDescent="0.25">
      <c r="A25" s="97" t="s">
        <v>119</v>
      </c>
      <c r="B25" s="98">
        <v>50</v>
      </c>
      <c r="C25" s="36"/>
      <c r="D25" s="36"/>
      <c r="E25" s="59"/>
      <c r="F25" s="36"/>
      <c r="G25" s="36"/>
      <c r="H25" s="36"/>
      <c r="I25" s="36"/>
      <c r="J25" s="36"/>
    </row>
    <row r="26" spans="1:10" s="60" customFormat="1" ht="15.75" x14ac:dyDescent="0.25">
      <c r="A26" s="97" t="s">
        <v>120</v>
      </c>
      <c r="B26" s="98">
        <v>2134</v>
      </c>
      <c r="C26" s="36"/>
      <c r="D26" s="36"/>
      <c r="E26" s="59"/>
      <c r="F26" s="36"/>
      <c r="G26" s="36"/>
      <c r="H26" s="36"/>
      <c r="I26" s="36"/>
      <c r="J26" s="36"/>
    </row>
    <row r="27" spans="1:10" s="60" customFormat="1" ht="15.75" x14ac:dyDescent="0.25">
      <c r="A27" s="97" t="s">
        <v>121</v>
      </c>
      <c r="B27" s="98"/>
      <c r="C27" s="36"/>
      <c r="D27" s="36"/>
      <c r="E27" s="59"/>
      <c r="F27" s="36"/>
      <c r="G27" s="36"/>
      <c r="H27" s="36"/>
      <c r="I27" s="36"/>
      <c r="J27" s="36"/>
    </row>
    <row r="28" spans="1:10" s="60" customFormat="1" ht="15.75" x14ac:dyDescent="0.25">
      <c r="A28" s="97" t="s">
        <v>122</v>
      </c>
      <c r="B28" s="98">
        <v>400</v>
      </c>
      <c r="C28" s="36"/>
      <c r="D28" s="36"/>
      <c r="E28" s="59"/>
      <c r="F28" s="36"/>
      <c r="G28" s="36"/>
      <c r="H28" s="36"/>
      <c r="I28" s="36"/>
      <c r="J28" s="36"/>
    </row>
    <row r="29" spans="1:10" s="60" customFormat="1" ht="15.75" x14ac:dyDescent="0.25">
      <c r="A29" s="97" t="s">
        <v>123</v>
      </c>
      <c r="B29" s="98"/>
      <c r="C29" s="36"/>
      <c r="D29" s="36"/>
      <c r="E29" s="59"/>
      <c r="F29" s="36"/>
      <c r="G29" s="36"/>
      <c r="H29" s="36"/>
      <c r="I29" s="36"/>
      <c r="J29" s="36"/>
    </row>
    <row r="30" spans="1:10" s="60" customFormat="1" ht="15.75" x14ac:dyDescent="0.25">
      <c r="A30" s="97" t="s">
        <v>124</v>
      </c>
      <c r="B30" s="98"/>
      <c r="C30" s="36"/>
      <c r="D30" s="36"/>
      <c r="E30" s="59"/>
      <c r="F30" s="36"/>
      <c r="G30" s="36"/>
      <c r="H30" s="36"/>
      <c r="I30" s="36"/>
      <c r="J30" s="36"/>
    </row>
    <row r="31" spans="1:10" s="60" customFormat="1" ht="15.75" x14ac:dyDescent="0.25">
      <c r="A31" s="97" t="s">
        <v>125</v>
      </c>
      <c r="B31" s="98"/>
      <c r="C31" s="36"/>
      <c r="D31" s="36"/>
      <c r="E31" s="59"/>
      <c r="F31" s="36"/>
      <c r="G31" s="36"/>
      <c r="H31" s="36"/>
      <c r="I31" s="36"/>
      <c r="J31" s="36"/>
    </row>
    <row r="32" spans="1:10" s="60" customFormat="1" ht="15.75" x14ac:dyDescent="0.25">
      <c r="A32" s="97" t="s">
        <v>112</v>
      </c>
      <c r="B32" s="98"/>
      <c r="C32" s="36"/>
      <c r="D32" s="36"/>
      <c r="E32" s="59"/>
      <c r="F32" s="36"/>
      <c r="G32" s="36"/>
      <c r="H32" s="36"/>
      <c r="I32" s="36"/>
      <c r="J32" s="36"/>
    </row>
    <row r="33" spans="1:10" s="60" customFormat="1" ht="46.15" customHeight="1" x14ac:dyDescent="0.25">
      <c r="A33" s="100" t="s">
        <v>126</v>
      </c>
      <c r="B33" s="101">
        <f>B34+B35+B36</f>
        <v>6544</v>
      </c>
      <c r="C33" s="36"/>
      <c r="D33" s="36"/>
      <c r="E33" s="59"/>
      <c r="F33" s="36"/>
      <c r="G33" s="36"/>
      <c r="H33" s="36"/>
      <c r="I33" s="36"/>
      <c r="J33" s="36"/>
    </row>
    <row r="34" spans="1:10" s="91" customFormat="1" ht="47.25" x14ac:dyDescent="0.25">
      <c r="A34" s="111" t="s">
        <v>127</v>
      </c>
      <c r="B34" s="112">
        <v>6518</v>
      </c>
      <c r="C34" s="88"/>
      <c r="D34" s="88"/>
      <c r="E34" s="90"/>
      <c r="F34" s="88"/>
      <c r="G34" s="88"/>
      <c r="H34" s="88"/>
      <c r="I34" s="88"/>
      <c r="J34" s="88"/>
    </row>
    <row r="35" spans="1:10" s="91" customFormat="1" ht="31.5" x14ac:dyDescent="0.25">
      <c r="A35" s="111" t="s">
        <v>128</v>
      </c>
      <c r="B35" s="112">
        <v>26</v>
      </c>
      <c r="C35" s="88"/>
      <c r="D35" s="88"/>
      <c r="E35" s="90"/>
      <c r="F35" s="88"/>
      <c r="G35" s="88"/>
      <c r="H35" s="88"/>
      <c r="I35" s="88"/>
      <c r="J35" s="88"/>
    </row>
    <row r="36" spans="1:10" s="91" customFormat="1" ht="47.25" x14ac:dyDescent="0.25">
      <c r="A36" s="111" t="s">
        <v>129</v>
      </c>
      <c r="B36" s="112"/>
      <c r="C36" s="88"/>
      <c r="D36" s="88"/>
      <c r="E36" s="90"/>
      <c r="F36" s="88"/>
      <c r="G36" s="88"/>
      <c r="H36" s="88"/>
      <c r="I36" s="88"/>
      <c r="J36" s="88"/>
    </row>
    <row r="37" spans="1:10" s="60" customFormat="1" ht="46.15" customHeight="1" x14ac:dyDescent="0.25">
      <c r="A37" s="103" t="s">
        <v>130</v>
      </c>
      <c r="B37" s="104" t="s">
        <v>131</v>
      </c>
      <c r="C37" s="36"/>
      <c r="D37" s="36"/>
      <c r="E37" s="59"/>
      <c r="F37" s="36"/>
      <c r="G37" s="36"/>
      <c r="H37" s="36"/>
      <c r="I37" s="36"/>
      <c r="J37" s="36"/>
    </row>
    <row r="38" spans="1:10" s="60" customFormat="1" ht="20.45" customHeight="1" x14ac:dyDescent="0.25">
      <c r="A38" s="105" t="s">
        <v>132</v>
      </c>
      <c r="B38" s="104"/>
      <c r="C38" s="36"/>
      <c r="D38" s="36"/>
      <c r="E38" s="59"/>
      <c r="F38" s="36"/>
      <c r="G38" s="36"/>
      <c r="H38" s="36"/>
      <c r="I38" s="36"/>
      <c r="J38" s="36"/>
    </row>
    <row r="39" spans="1:10" s="60" customFormat="1" ht="19.149999999999999" customHeight="1" x14ac:dyDescent="0.25">
      <c r="A39" s="105" t="s">
        <v>133</v>
      </c>
      <c r="B39" s="104"/>
      <c r="C39" s="36"/>
      <c r="D39" s="36"/>
      <c r="E39" s="59"/>
      <c r="F39" s="36"/>
      <c r="G39" s="36"/>
      <c r="H39" s="36"/>
      <c r="I39" s="36"/>
      <c r="J39" s="36"/>
    </row>
    <row r="40" spans="1:10" s="60" customFormat="1" ht="19.149999999999999" customHeight="1" x14ac:dyDescent="0.25">
      <c r="A40" s="105" t="s">
        <v>134</v>
      </c>
      <c r="B40" s="104"/>
      <c r="C40" s="36"/>
      <c r="D40" s="36"/>
      <c r="E40" s="59"/>
      <c r="F40" s="36"/>
      <c r="G40" s="36"/>
      <c r="H40" s="36"/>
      <c r="I40" s="36"/>
      <c r="J40" s="36"/>
    </row>
    <row r="41" spans="1:10" s="60" customFormat="1" ht="19.149999999999999" customHeight="1" x14ac:dyDescent="0.25">
      <c r="A41" s="105" t="s">
        <v>135</v>
      </c>
      <c r="B41" s="104"/>
      <c r="C41" s="36"/>
      <c r="D41" s="36"/>
      <c r="E41" s="59"/>
      <c r="F41" s="36"/>
      <c r="G41" s="36"/>
      <c r="H41" s="36"/>
      <c r="I41" s="36"/>
      <c r="J41" s="36"/>
    </row>
    <row r="42" spans="1:10" s="60" customFormat="1" ht="19.149999999999999" customHeight="1" x14ac:dyDescent="0.25">
      <c r="A42" s="105" t="s">
        <v>136</v>
      </c>
      <c r="B42" s="104"/>
      <c r="C42" s="36"/>
      <c r="D42" s="36"/>
      <c r="E42" s="59"/>
      <c r="F42" s="36"/>
      <c r="G42" s="36"/>
      <c r="H42" s="36"/>
      <c r="I42" s="36"/>
      <c r="J42" s="36"/>
    </row>
    <row r="43" spans="1:10" s="60" customFormat="1" ht="44.45" customHeight="1" x14ac:dyDescent="0.25">
      <c r="A43" s="105" t="s">
        <v>137</v>
      </c>
      <c r="B43" s="104"/>
      <c r="C43" s="36"/>
      <c r="D43" s="36"/>
      <c r="E43" s="59"/>
      <c r="F43" s="36"/>
      <c r="G43" s="36"/>
      <c r="H43" s="36"/>
      <c r="I43" s="36"/>
      <c r="J43" s="36"/>
    </row>
    <row r="44" spans="1:10" s="60" customFormat="1" ht="19.899999999999999" customHeight="1" x14ac:dyDescent="0.25">
      <c r="A44" s="105" t="s">
        <v>112</v>
      </c>
      <c r="B44" s="104"/>
      <c r="C44" s="36"/>
      <c r="D44" s="36"/>
      <c r="E44" s="59"/>
      <c r="F44" s="36"/>
      <c r="G44" s="36"/>
      <c r="H44" s="36"/>
      <c r="I44" s="36"/>
      <c r="J44" s="36"/>
    </row>
    <row r="45" spans="1:10" s="60" customFormat="1" ht="16.899999999999999" customHeight="1" x14ac:dyDescent="0.25">
      <c r="A45" s="205" t="s">
        <v>138</v>
      </c>
      <c r="B45" s="206"/>
      <c r="C45" s="36"/>
      <c r="D45" s="36"/>
      <c r="E45" s="59"/>
      <c r="F45" s="36"/>
      <c r="G45" s="36"/>
      <c r="H45" s="36"/>
      <c r="I45" s="36"/>
      <c r="J45" s="36"/>
    </row>
    <row r="46" spans="1:10" s="60" customFormat="1" ht="13.9" customHeight="1" x14ac:dyDescent="0.25">
      <c r="A46" s="97" t="s">
        <v>139</v>
      </c>
      <c r="B46" s="98"/>
      <c r="C46" s="77"/>
      <c r="D46" s="77"/>
      <c r="E46" s="59"/>
      <c r="F46" s="36"/>
      <c r="G46" s="36"/>
      <c r="H46" s="36"/>
      <c r="I46" s="36"/>
      <c r="J46" s="36"/>
    </row>
    <row r="47" spans="1:10" s="60" customFormat="1" ht="15.6" customHeight="1" x14ac:dyDescent="0.25">
      <c r="A47" s="97" t="s">
        <v>140</v>
      </c>
      <c r="B47" s="98"/>
      <c r="C47" s="77"/>
      <c r="D47" s="77"/>
      <c r="E47" s="59"/>
      <c r="F47" s="36"/>
      <c r="G47" s="36"/>
      <c r="H47" s="36"/>
      <c r="I47" s="36"/>
      <c r="J47" s="36"/>
    </row>
    <row r="48" spans="1:10" s="60" customFormat="1" ht="15.6" customHeight="1" x14ac:dyDescent="0.25">
      <c r="A48" s="106" t="s">
        <v>141</v>
      </c>
      <c r="B48" s="98"/>
      <c r="C48" s="77"/>
      <c r="D48" s="77"/>
      <c r="E48" s="59"/>
      <c r="F48" s="36"/>
      <c r="G48" s="36"/>
      <c r="H48" s="36"/>
      <c r="I48" s="36"/>
      <c r="J48" s="36"/>
    </row>
    <row r="49" spans="1:10" s="60" customFormat="1" ht="35.25" customHeight="1" x14ac:dyDescent="0.25">
      <c r="A49" s="97" t="s">
        <v>142</v>
      </c>
      <c r="B49" s="98"/>
      <c r="C49" s="77"/>
      <c r="D49" s="77"/>
      <c r="E49" s="59"/>
      <c r="F49" s="36"/>
      <c r="G49" s="36"/>
      <c r="H49" s="36"/>
      <c r="I49" s="36"/>
      <c r="J49" s="36"/>
    </row>
    <row r="50" spans="1:10" s="60" customFormat="1" ht="35.25" customHeight="1" x14ac:dyDescent="0.25">
      <c r="A50" s="97" t="s">
        <v>143</v>
      </c>
      <c r="B50" s="98"/>
      <c r="C50" s="77"/>
      <c r="D50" s="77"/>
      <c r="E50" s="59"/>
      <c r="F50" s="36"/>
      <c r="G50" s="36"/>
      <c r="H50" s="36"/>
      <c r="I50" s="36"/>
      <c r="J50" s="36"/>
    </row>
    <row r="51" spans="1:10" s="60" customFormat="1" ht="15" customHeight="1" x14ac:dyDescent="0.25">
      <c r="A51" s="97" t="s">
        <v>144</v>
      </c>
      <c r="B51" s="98"/>
      <c r="C51" s="77"/>
      <c r="D51" s="77"/>
      <c r="E51" s="59"/>
      <c r="F51" s="36"/>
      <c r="G51" s="36"/>
      <c r="H51" s="36"/>
      <c r="I51" s="36"/>
      <c r="J51" s="36"/>
    </row>
    <row r="52" spans="1:10" s="60" customFormat="1" ht="35.450000000000003" customHeight="1" x14ac:dyDescent="0.25">
      <c r="A52" s="97" t="s">
        <v>145</v>
      </c>
      <c r="B52" s="98">
        <v>600</v>
      </c>
      <c r="C52" s="77"/>
      <c r="D52" s="77"/>
      <c r="E52" s="59"/>
      <c r="F52" s="36"/>
      <c r="G52" s="36"/>
      <c r="H52" s="36"/>
      <c r="I52" s="36"/>
      <c r="J52" s="36"/>
    </row>
    <row r="53" spans="1:10" s="60" customFormat="1" ht="35.25" customHeight="1" x14ac:dyDescent="0.25">
      <c r="A53" s="114" t="s">
        <v>146</v>
      </c>
      <c r="B53" s="98"/>
      <c r="C53" s="77"/>
      <c r="D53" s="77"/>
      <c r="E53" s="59"/>
      <c r="F53" s="36"/>
      <c r="G53" s="36"/>
      <c r="H53" s="36"/>
      <c r="I53" s="36"/>
      <c r="J53" s="36"/>
    </row>
    <row r="54" spans="1:10" s="60" customFormat="1" ht="15" customHeight="1" x14ac:dyDescent="0.25">
      <c r="A54" s="97" t="s">
        <v>147</v>
      </c>
      <c r="B54" s="98"/>
      <c r="C54" s="77"/>
      <c r="D54" s="77"/>
      <c r="E54" s="59"/>
      <c r="F54" s="36"/>
      <c r="G54" s="36"/>
      <c r="H54" s="36"/>
      <c r="I54" s="36"/>
      <c r="J54" s="36"/>
    </row>
    <row r="55" spans="1:10" s="60" customFormat="1" ht="30.6" customHeight="1" x14ac:dyDescent="0.25">
      <c r="A55" s="97" t="s">
        <v>148</v>
      </c>
      <c r="B55" s="98"/>
      <c r="C55" s="77"/>
      <c r="D55" s="77"/>
      <c r="E55" s="59"/>
      <c r="F55" s="36"/>
      <c r="G55" s="36"/>
      <c r="H55" s="36"/>
      <c r="I55" s="36"/>
      <c r="J55" s="36"/>
    </row>
    <row r="56" spans="1:10" s="60" customFormat="1" ht="30.6" customHeight="1" x14ac:dyDescent="0.25">
      <c r="A56" s="97" t="s">
        <v>149</v>
      </c>
      <c r="B56" s="98"/>
      <c r="C56" s="77"/>
      <c r="D56" s="77"/>
      <c r="E56" s="59"/>
      <c r="F56" s="36"/>
      <c r="G56" s="36"/>
      <c r="H56" s="36"/>
      <c r="I56" s="36"/>
      <c r="J56" s="36"/>
    </row>
    <row r="57" spans="1:10" s="60" customFormat="1" ht="28.15" customHeight="1" x14ac:dyDescent="0.25">
      <c r="A57" s="97" t="s">
        <v>150</v>
      </c>
      <c r="B57" s="98"/>
      <c r="C57" s="77"/>
      <c r="D57" s="77"/>
      <c r="E57" s="59"/>
      <c r="F57" s="36"/>
      <c r="G57" s="36"/>
      <c r="H57" s="36"/>
      <c r="I57" s="36"/>
      <c r="J57" s="36"/>
    </row>
    <row r="58" spans="1:10" s="60" customFormat="1" ht="28.9" customHeight="1" x14ac:dyDescent="0.25">
      <c r="A58" s="99" t="s">
        <v>151</v>
      </c>
      <c r="B58" s="107">
        <f>B59+B60</f>
        <v>0</v>
      </c>
      <c r="C58" s="77"/>
      <c r="D58" s="77"/>
      <c r="E58" s="59"/>
      <c r="F58" s="36"/>
      <c r="G58" s="36"/>
      <c r="H58" s="36"/>
      <c r="I58" s="36"/>
      <c r="J58" s="36"/>
    </row>
    <row r="59" spans="1:10" s="60" customFormat="1" ht="16.899999999999999" customHeight="1" x14ac:dyDescent="0.25">
      <c r="A59" s="97" t="s">
        <v>152</v>
      </c>
      <c r="B59" s="98"/>
      <c r="C59" s="77"/>
      <c r="D59" s="77"/>
      <c r="E59" s="59"/>
      <c r="F59" s="36"/>
      <c r="G59" s="36"/>
      <c r="H59" s="36"/>
      <c r="I59" s="36"/>
      <c r="J59" s="36"/>
    </row>
    <row r="60" spans="1:10" s="60" customFormat="1" ht="17.45" customHeight="1" x14ac:dyDescent="0.25">
      <c r="A60" s="108" t="s">
        <v>153</v>
      </c>
      <c r="B60" s="98"/>
      <c r="C60" s="77"/>
      <c r="D60" s="77"/>
      <c r="E60" s="59"/>
      <c r="F60" s="36"/>
      <c r="G60" s="36"/>
      <c r="H60" s="36"/>
      <c r="I60" s="36"/>
      <c r="J60" s="36"/>
    </row>
    <row r="61" spans="1:10" s="60" customFormat="1" ht="46.15" customHeight="1" x14ac:dyDescent="0.25">
      <c r="A61" s="102" t="s">
        <v>154</v>
      </c>
      <c r="B61" s="98"/>
      <c r="C61" s="77"/>
      <c r="D61" s="77"/>
      <c r="E61" s="59"/>
      <c r="F61" s="36"/>
      <c r="G61" s="36"/>
      <c r="H61" s="36"/>
      <c r="I61" s="36"/>
      <c r="J61" s="36"/>
    </row>
    <row r="62" spans="1:10" s="60" customFormat="1" ht="14.45" customHeight="1" x14ac:dyDescent="0.25">
      <c r="A62" s="207" t="s">
        <v>155</v>
      </c>
      <c r="B62" s="208"/>
      <c r="C62" s="77"/>
      <c r="D62" s="77"/>
      <c r="E62" s="59"/>
      <c r="F62" s="36"/>
      <c r="G62" s="36"/>
      <c r="H62" s="36"/>
      <c r="I62" s="36"/>
      <c r="J62" s="36"/>
    </row>
    <row r="63" spans="1:10" s="91" customFormat="1" ht="15.75" x14ac:dyDescent="0.25">
      <c r="A63" s="115" t="s">
        <v>156</v>
      </c>
      <c r="B63" s="113"/>
      <c r="C63" s="88"/>
      <c r="D63" s="88"/>
      <c r="E63" s="90"/>
      <c r="F63" s="88"/>
      <c r="G63" s="88"/>
      <c r="H63" s="88"/>
      <c r="I63" s="88"/>
      <c r="J63" s="88"/>
    </row>
    <row r="64" spans="1:10" s="91" customFormat="1" ht="31.5" x14ac:dyDescent="0.25">
      <c r="A64" s="115" t="s">
        <v>157</v>
      </c>
      <c r="B64" s="113"/>
      <c r="C64" s="88"/>
      <c r="D64" s="88"/>
      <c r="E64" s="90"/>
      <c r="F64" s="88"/>
      <c r="G64" s="88"/>
      <c r="H64" s="88"/>
      <c r="I64" s="88"/>
      <c r="J64" s="88"/>
    </row>
    <row r="65" spans="1:10" s="60" customFormat="1" ht="19.149999999999999" customHeight="1" x14ac:dyDescent="0.25">
      <c r="A65" s="209" t="s">
        <v>158</v>
      </c>
      <c r="B65" s="210"/>
      <c r="C65" s="36"/>
      <c r="D65" s="36"/>
      <c r="E65" s="59"/>
      <c r="F65" s="36"/>
      <c r="G65" s="36"/>
      <c r="H65" s="36"/>
      <c r="I65" s="36"/>
      <c r="J65" s="36"/>
    </row>
    <row r="66" spans="1:10" s="60" customFormat="1" ht="17.649999999999999" customHeight="1" x14ac:dyDescent="0.25">
      <c r="A66" s="211" t="s">
        <v>106</v>
      </c>
      <c r="B66" s="212"/>
      <c r="C66" s="36"/>
      <c r="D66" s="36"/>
      <c r="E66" s="59"/>
      <c r="F66" s="36"/>
      <c r="G66" s="36"/>
      <c r="H66" s="36"/>
      <c r="I66" s="36"/>
      <c r="J66" s="36"/>
    </row>
    <row r="67" spans="1:10" s="60" customFormat="1" ht="12" customHeight="1" x14ac:dyDescent="0.25">
      <c r="A67" s="106" t="s">
        <v>159</v>
      </c>
      <c r="B67" s="98"/>
      <c r="C67" s="36"/>
      <c r="D67" s="36"/>
      <c r="E67" s="59"/>
      <c r="F67" s="36"/>
      <c r="G67" s="36"/>
      <c r="H67" s="36"/>
      <c r="I67" s="36"/>
      <c r="J67" s="36"/>
    </row>
    <row r="68" spans="1:10" s="60" customFormat="1" ht="15.75" thickBot="1" x14ac:dyDescent="0.3">
      <c r="A68" s="109" t="s">
        <v>160</v>
      </c>
      <c r="B68" s="110"/>
      <c r="C68" s="36"/>
      <c r="D68" s="36"/>
      <c r="E68" s="59"/>
      <c r="F68" s="36"/>
      <c r="G68" s="36"/>
      <c r="H68" s="36"/>
      <c r="I68" s="36"/>
      <c r="J68" s="36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90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8"/>
  <sheetViews>
    <sheetView workbookViewId="0">
      <selection activeCell="G58" sqref="G58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71" t="s">
        <v>100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213" t="s">
        <v>162</v>
      </c>
      <c r="B4" s="213"/>
    </row>
    <row r="5" spans="1:10" ht="30.6" customHeight="1" x14ac:dyDescent="0.25">
      <c r="A5" s="214" t="s">
        <v>102</v>
      </c>
      <c r="B5" s="215" t="s">
        <v>103</v>
      </c>
    </row>
    <row r="6" spans="1:10" ht="37.9" customHeight="1" x14ac:dyDescent="0.25">
      <c r="A6" s="203"/>
      <c r="B6" s="216"/>
    </row>
    <row r="7" spans="1:10" s="60" customFormat="1" ht="16.5" customHeight="1" x14ac:dyDescent="0.25">
      <c r="A7" s="211" t="s">
        <v>105</v>
      </c>
      <c r="B7" s="212"/>
      <c r="C7" s="36"/>
      <c r="D7" s="36"/>
      <c r="E7" s="59"/>
      <c r="F7" s="36"/>
      <c r="G7" s="36"/>
      <c r="H7" s="36"/>
      <c r="I7" s="36"/>
      <c r="J7" s="36"/>
    </row>
    <row r="8" spans="1:10" s="60" customFormat="1" ht="16.5" customHeight="1" x14ac:dyDescent="0.25">
      <c r="A8" s="211" t="s">
        <v>106</v>
      </c>
      <c r="B8" s="212"/>
      <c r="C8" s="36"/>
      <c r="D8" s="36"/>
      <c r="E8" s="59"/>
      <c r="F8" s="36"/>
      <c r="G8" s="36"/>
      <c r="H8" s="36"/>
      <c r="I8" s="36"/>
      <c r="J8" s="36"/>
    </row>
    <row r="9" spans="1:10" s="60" customFormat="1" ht="28.9" customHeight="1" x14ac:dyDescent="0.25">
      <c r="A9" s="203" t="s">
        <v>107</v>
      </c>
      <c r="B9" s="204"/>
      <c r="C9" s="36"/>
      <c r="D9" s="36"/>
      <c r="E9" s="59"/>
      <c r="F9" s="36"/>
      <c r="G9" s="36"/>
      <c r="H9" s="36"/>
      <c r="I9" s="36"/>
      <c r="J9" s="36"/>
    </row>
    <row r="10" spans="1:10" s="60" customFormat="1" ht="16.5" customHeight="1" x14ac:dyDescent="0.25">
      <c r="A10" s="95" t="s">
        <v>108</v>
      </c>
      <c r="B10" s="96">
        <f>B11+B12+B13+B14</f>
        <v>0</v>
      </c>
      <c r="C10" s="36"/>
      <c r="D10" s="36"/>
      <c r="E10" s="59"/>
      <c r="F10" s="36"/>
      <c r="G10" s="36"/>
      <c r="H10" s="36"/>
      <c r="I10" s="36"/>
      <c r="J10" s="36"/>
    </row>
    <row r="11" spans="1:10" s="60" customFormat="1" ht="19.149999999999999" customHeight="1" x14ac:dyDescent="0.25">
      <c r="A11" s="97" t="s">
        <v>109</v>
      </c>
      <c r="B11" s="98"/>
      <c r="C11" s="36"/>
      <c r="D11" s="36"/>
      <c r="E11" s="59"/>
      <c r="F11" s="36"/>
      <c r="G11" s="36"/>
      <c r="H11" s="36"/>
      <c r="I11" s="36"/>
      <c r="J11" s="36"/>
    </row>
    <row r="12" spans="1:10" s="60" customFormat="1" ht="17.45" customHeight="1" x14ac:dyDescent="0.25">
      <c r="A12" s="97" t="s">
        <v>110</v>
      </c>
      <c r="B12" s="98"/>
      <c r="C12" s="36"/>
      <c r="D12" s="36"/>
      <c r="E12" s="59"/>
      <c r="F12" s="36"/>
      <c r="G12" s="36"/>
      <c r="H12" s="36"/>
      <c r="I12" s="36"/>
      <c r="J12" s="36"/>
    </row>
    <row r="13" spans="1:10" s="60" customFormat="1" ht="15.75" x14ac:dyDescent="0.25">
      <c r="A13" s="97" t="s">
        <v>111</v>
      </c>
      <c r="B13" s="98"/>
      <c r="C13" s="36"/>
      <c r="D13" s="36"/>
      <c r="E13" s="59"/>
      <c r="F13" s="36"/>
      <c r="G13" s="36"/>
      <c r="H13" s="36"/>
      <c r="I13" s="36"/>
      <c r="J13" s="36"/>
    </row>
    <row r="14" spans="1:10" s="60" customFormat="1" ht="15.75" x14ac:dyDescent="0.25">
      <c r="A14" s="97" t="s">
        <v>112</v>
      </c>
      <c r="B14" s="98"/>
      <c r="C14" s="36"/>
      <c r="D14" s="36"/>
      <c r="E14" s="59"/>
      <c r="F14" s="36"/>
      <c r="G14" s="36"/>
      <c r="H14" s="36"/>
      <c r="I14" s="36"/>
      <c r="J14" s="36"/>
    </row>
    <row r="15" spans="1:10" s="60" customFormat="1" ht="15.75" x14ac:dyDescent="0.25">
      <c r="A15" s="95" t="s">
        <v>113</v>
      </c>
      <c r="B15" s="96">
        <f>B16+B17+B18</f>
        <v>0</v>
      </c>
      <c r="C15" s="36"/>
      <c r="D15" s="36"/>
      <c r="E15" s="59"/>
      <c r="F15" s="36"/>
      <c r="G15" s="36"/>
      <c r="H15" s="36"/>
      <c r="I15" s="36"/>
      <c r="J15" s="36"/>
    </row>
    <row r="16" spans="1:10" s="60" customFormat="1" ht="15.75" x14ac:dyDescent="0.25">
      <c r="A16" s="97" t="s">
        <v>109</v>
      </c>
      <c r="B16" s="98"/>
      <c r="C16" s="36"/>
      <c r="D16" s="36"/>
      <c r="E16" s="59"/>
      <c r="F16" s="36"/>
      <c r="G16" s="36"/>
      <c r="H16" s="36"/>
      <c r="I16" s="36"/>
      <c r="J16" s="36"/>
    </row>
    <row r="17" spans="1:10" s="60" customFormat="1" ht="15.75" x14ac:dyDescent="0.25">
      <c r="A17" s="97" t="s">
        <v>111</v>
      </c>
      <c r="B17" s="98"/>
      <c r="C17" s="36"/>
      <c r="D17" s="36"/>
      <c r="E17" s="59"/>
      <c r="F17" s="36"/>
      <c r="G17" s="36"/>
      <c r="H17" s="36"/>
      <c r="I17" s="36"/>
      <c r="J17" s="36"/>
    </row>
    <row r="18" spans="1:10" s="60" customFormat="1" ht="15.75" x14ac:dyDescent="0.25">
      <c r="A18" s="97" t="s">
        <v>112</v>
      </c>
      <c r="B18" s="98"/>
      <c r="C18" s="36"/>
      <c r="D18" s="36"/>
      <c r="E18" s="59"/>
      <c r="F18" s="36"/>
      <c r="G18" s="36"/>
      <c r="H18" s="36"/>
      <c r="I18" s="36"/>
      <c r="J18" s="36"/>
    </row>
    <row r="19" spans="1:10" s="60" customFormat="1" ht="13.9" customHeight="1" x14ac:dyDescent="0.25">
      <c r="A19" s="99" t="s">
        <v>114</v>
      </c>
      <c r="B19" s="107">
        <f>B20+B21+B22+B23</f>
        <v>0</v>
      </c>
      <c r="C19" s="36"/>
      <c r="D19" s="36"/>
      <c r="E19" s="59"/>
      <c r="F19" s="36"/>
      <c r="G19" s="36"/>
      <c r="H19" s="36"/>
      <c r="I19" s="36"/>
      <c r="J19" s="36"/>
    </row>
    <row r="20" spans="1:10" s="60" customFormat="1" ht="15.75" x14ac:dyDescent="0.25">
      <c r="A20" s="97" t="s">
        <v>115</v>
      </c>
      <c r="B20" s="98"/>
      <c r="C20" s="36"/>
      <c r="D20" s="36"/>
      <c r="E20" s="59"/>
      <c r="F20" s="36"/>
      <c r="G20" s="36"/>
      <c r="H20" s="36"/>
      <c r="I20" s="36"/>
      <c r="J20" s="36"/>
    </row>
    <row r="21" spans="1:10" s="60" customFormat="1" ht="15.75" x14ac:dyDescent="0.25">
      <c r="A21" s="97" t="s">
        <v>116</v>
      </c>
      <c r="B21" s="98"/>
      <c r="C21" s="36"/>
      <c r="D21" s="36"/>
      <c r="E21" s="59"/>
      <c r="F21" s="36"/>
      <c r="G21" s="36"/>
      <c r="H21" s="36"/>
      <c r="I21" s="36"/>
      <c r="J21" s="36"/>
    </row>
    <row r="22" spans="1:10" s="60" customFormat="1" ht="15.75" x14ac:dyDescent="0.25">
      <c r="A22" s="97" t="s">
        <v>117</v>
      </c>
      <c r="B22" s="98"/>
      <c r="C22" s="36"/>
      <c r="D22" s="36"/>
      <c r="E22" s="59"/>
      <c r="F22" s="36"/>
      <c r="G22" s="36"/>
      <c r="H22" s="36"/>
      <c r="I22" s="36"/>
      <c r="J22" s="36"/>
    </row>
    <row r="23" spans="1:10" s="60" customFormat="1" ht="15.75" x14ac:dyDescent="0.25">
      <c r="A23" s="97" t="s">
        <v>112</v>
      </c>
      <c r="B23" s="98"/>
      <c r="C23" s="36"/>
      <c r="D23" s="36"/>
      <c r="E23" s="59"/>
      <c r="F23" s="36"/>
      <c r="G23" s="36"/>
      <c r="H23" s="36"/>
      <c r="I23" s="36"/>
      <c r="J23" s="36"/>
    </row>
    <row r="24" spans="1:10" s="60" customFormat="1" ht="31.5" x14ac:dyDescent="0.25">
      <c r="A24" s="99" t="s">
        <v>118</v>
      </c>
      <c r="B24" s="107">
        <f>B25+B26+B27+B28+B29+B30+B31+B32</f>
        <v>0</v>
      </c>
      <c r="C24" s="36"/>
      <c r="D24" s="36"/>
      <c r="E24" s="59"/>
      <c r="F24" s="36"/>
      <c r="G24" s="36"/>
      <c r="H24" s="36"/>
      <c r="I24" s="36"/>
      <c r="J24" s="36"/>
    </row>
    <row r="25" spans="1:10" s="60" customFormat="1" ht="15.75" x14ac:dyDescent="0.25">
      <c r="A25" s="97" t="s">
        <v>119</v>
      </c>
      <c r="B25" s="98"/>
      <c r="C25" s="36"/>
      <c r="D25" s="36"/>
      <c r="E25" s="59"/>
      <c r="F25" s="36"/>
      <c r="G25" s="36"/>
      <c r="H25" s="36"/>
      <c r="I25" s="36"/>
      <c r="J25" s="36"/>
    </row>
    <row r="26" spans="1:10" s="60" customFormat="1" ht="15.75" x14ac:dyDescent="0.25">
      <c r="A26" s="97" t="s">
        <v>120</v>
      </c>
      <c r="B26" s="98"/>
      <c r="C26" s="36"/>
      <c r="D26" s="36"/>
      <c r="E26" s="59"/>
      <c r="F26" s="36"/>
      <c r="G26" s="36"/>
      <c r="H26" s="36"/>
      <c r="I26" s="36"/>
      <c r="J26" s="36"/>
    </row>
    <row r="27" spans="1:10" s="60" customFormat="1" ht="15.75" x14ac:dyDescent="0.25">
      <c r="A27" s="97" t="s">
        <v>121</v>
      </c>
      <c r="B27" s="98"/>
      <c r="C27" s="36"/>
      <c r="D27" s="36"/>
      <c r="E27" s="59"/>
      <c r="F27" s="36"/>
      <c r="G27" s="36"/>
      <c r="H27" s="36"/>
      <c r="I27" s="36"/>
      <c r="J27" s="36"/>
    </row>
    <row r="28" spans="1:10" s="60" customFormat="1" ht="15.75" x14ac:dyDescent="0.25">
      <c r="A28" s="97" t="s">
        <v>122</v>
      </c>
      <c r="B28" s="98"/>
      <c r="C28" s="36"/>
      <c r="D28" s="36"/>
      <c r="E28" s="59"/>
      <c r="F28" s="36"/>
      <c r="G28" s="36"/>
      <c r="H28" s="36"/>
      <c r="I28" s="36"/>
      <c r="J28" s="36"/>
    </row>
    <row r="29" spans="1:10" s="60" customFormat="1" ht="15.75" x14ac:dyDescent="0.25">
      <c r="A29" s="97" t="s">
        <v>123</v>
      </c>
      <c r="B29" s="98"/>
      <c r="C29" s="36"/>
      <c r="D29" s="36"/>
      <c r="E29" s="59"/>
      <c r="F29" s="36"/>
      <c r="G29" s="36"/>
      <c r="H29" s="36"/>
      <c r="I29" s="36"/>
      <c r="J29" s="36"/>
    </row>
    <row r="30" spans="1:10" s="60" customFormat="1" ht="15.75" x14ac:dyDescent="0.25">
      <c r="A30" s="97" t="s">
        <v>124</v>
      </c>
      <c r="B30" s="98"/>
      <c r="C30" s="36"/>
      <c r="D30" s="36"/>
      <c r="E30" s="59"/>
      <c r="F30" s="36"/>
      <c r="G30" s="36"/>
      <c r="H30" s="36"/>
      <c r="I30" s="36"/>
      <c r="J30" s="36"/>
    </row>
    <row r="31" spans="1:10" s="60" customFormat="1" ht="15.75" x14ac:dyDescent="0.25">
      <c r="A31" s="97" t="s">
        <v>125</v>
      </c>
      <c r="B31" s="98"/>
      <c r="C31" s="36"/>
      <c r="D31" s="36"/>
      <c r="E31" s="59"/>
      <c r="F31" s="36"/>
      <c r="G31" s="36"/>
      <c r="H31" s="36"/>
      <c r="I31" s="36"/>
      <c r="J31" s="36"/>
    </row>
    <row r="32" spans="1:10" s="60" customFormat="1" ht="15.75" x14ac:dyDescent="0.25">
      <c r="A32" s="97" t="s">
        <v>112</v>
      </c>
      <c r="B32" s="98"/>
      <c r="C32" s="36"/>
      <c r="D32" s="36"/>
      <c r="E32" s="59"/>
      <c r="F32" s="36"/>
      <c r="G32" s="36"/>
      <c r="H32" s="36"/>
      <c r="I32" s="36"/>
      <c r="J32" s="36"/>
    </row>
    <row r="33" spans="1:10" s="60" customFormat="1" ht="46.15" customHeight="1" x14ac:dyDescent="0.25">
      <c r="A33" s="100" t="s">
        <v>126</v>
      </c>
      <c r="B33" s="98">
        <f>B34+B35+B36</f>
        <v>0</v>
      </c>
      <c r="C33" s="36"/>
      <c r="D33" s="36"/>
      <c r="E33" s="59"/>
      <c r="F33" s="36"/>
      <c r="G33" s="36"/>
      <c r="H33" s="36"/>
      <c r="I33" s="36"/>
      <c r="J33" s="36"/>
    </row>
    <row r="34" spans="1:10" s="91" customFormat="1" ht="47.25" x14ac:dyDescent="0.25">
      <c r="A34" s="111" t="s">
        <v>127</v>
      </c>
      <c r="B34" s="113"/>
      <c r="C34" s="88"/>
      <c r="D34" s="88"/>
      <c r="E34" s="90"/>
      <c r="F34" s="88"/>
      <c r="G34" s="88"/>
      <c r="H34" s="88"/>
      <c r="I34" s="88"/>
      <c r="J34" s="88"/>
    </row>
    <row r="35" spans="1:10" s="91" customFormat="1" ht="31.5" x14ac:dyDescent="0.25">
      <c r="A35" s="111" t="s">
        <v>128</v>
      </c>
      <c r="B35" s="113"/>
      <c r="C35" s="88"/>
      <c r="D35" s="88"/>
      <c r="E35" s="90"/>
      <c r="F35" s="88"/>
      <c r="G35" s="88"/>
      <c r="H35" s="88"/>
      <c r="I35" s="88"/>
      <c r="J35" s="88"/>
    </row>
    <row r="36" spans="1:10" s="91" customFormat="1" ht="47.25" x14ac:dyDescent="0.25">
      <c r="A36" s="111" t="s">
        <v>129</v>
      </c>
      <c r="B36" s="113"/>
      <c r="C36" s="88"/>
      <c r="D36" s="88"/>
      <c r="E36" s="90"/>
      <c r="F36" s="88"/>
      <c r="G36" s="88"/>
      <c r="H36" s="88"/>
      <c r="I36" s="88"/>
      <c r="J36" s="88"/>
    </row>
    <row r="37" spans="1:10" s="60" customFormat="1" ht="46.15" customHeight="1" x14ac:dyDescent="0.25">
      <c r="A37" s="103" t="s">
        <v>130</v>
      </c>
      <c r="B37" s="104" t="s">
        <v>131</v>
      </c>
      <c r="C37" s="36"/>
      <c r="D37" s="36"/>
      <c r="E37" s="59"/>
      <c r="F37" s="36"/>
      <c r="G37" s="36"/>
      <c r="H37" s="36"/>
      <c r="I37" s="36"/>
      <c r="J37" s="36"/>
    </row>
    <row r="38" spans="1:10" s="60" customFormat="1" ht="20.45" customHeight="1" x14ac:dyDescent="0.25">
      <c r="A38" s="105" t="s">
        <v>132</v>
      </c>
      <c r="B38" s="104"/>
      <c r="C38" s="36"/>
      <c r="D38" s="36"/>
      <c r="E38" s="59"/>
      <c r="F38" s="36"/>
      <c r="G38" s="36"/>
      <c r="H38" s="36"/>
      <c r="I38" s="36"/>
      <c r="J38" s="36"/>
    </row>
    <row r="39" spans="1:10" s="60" customFormat="1" ht="19.149999999999999" customHeight="1" x14ac:dyDescent="0.25">
      <c r="A39" s="105" t="s">
        <v>133</v>
      </c>
      <c r="B39" s="104"/>
      <c r="C39" s="36"/>
      <c r="D39" s="36"/>
      <c r="E39" s="59"/>
      <c r="F39" s="36"/>
      <c r="G39" s="36"/>
      <c r="H39" s="36"/>
      <c r="I39" s="36"/>
      <c r="J39" s="36"/>
    </row>
    <row r="40" spans="1:10" s="60" customFormat="1" ht="19.149999999999999" customHeight="1" x14ac:dyDescent="0.25">
      <c r="A40" s="105" t="s">
        <v>134</v>
      </c>
      <c r="B40" s="104"/>
      <c r="C40" s="36"/>
      <c r="D40" s="36"/>
      <c r="E40" s="59"/>
      <c r="F40" s="36"/>
      <c r="G40" s="36"/>
      <c r="H40" s="36"/>
      <c r="I40" s="36"/>
      <c r="J40" s="36"/>
    </row>
    <row r="41" spans="1:10" s="60" customFormat="1" ht="19.149999999999999" customHeight="1" x14ac:dyDescent="0.25">
      <c r="A41" s="105" t="s">
        <v>135</v>
      </c>
      <c r="B41" s="104"/>
      <c r="C41" s="36"/>
      <c r="D41" s="36"/>
      <c r="E41" s="59"/>
      <c r="F41" s="36"/>
      <c r="G41" s="36"/>
      <c r="H41" s="36"/>
      <c r="I41" s="36"/>
      <c r="J41" s="36"/>
    </row>
    <row r="42" spans="1:10" s="60" customFormat="1" ht="19.149999999999999" customHeight="1" x14ac:dyDescent="0.25">
      <c r="A42" s="105" t="s">
        <v>136</v>
      </c>
      <c r="B42" s="104"/>
      <c r="C42" s="36"/>
      <c r="D42" s="36"/>
      <c r="E42" s="59"/>
      <c r="F42" s="36"/>
      <c r="G42" s="36"/>
      <c r="H42" s="36"/>
      <c r="I42" s="36"/>
      <c r="J42" s="36"/>
    </row>
    <row r="43" spans="1:10" s="60" customFormat="1" ht="44.45" customHeight="1" x14ac:dyDescent="0.25">
      <c r="A43" s="105" t="s">
        <v>137</v>
      </c>
      <c r="B43" s="104"/>
      <c r="C43" s="36"/>
      <c r="D43" s="36"/>
      <c r="E43" s="59"/>
      <c r="F43" s="36"/>
      <c r="G43" s="36"/>
      <c r="H43" s="36"/>
      <c r="I43" s="36"/>
      <c r="J43" s="36"/>
    </row>
    <row r="44" spans="1:10" s="60" customFormat="1" ht="19.899999999999999" customHeight="1" x14ac:dyDescent="0.25">
      <c r="A44" s="105" t="s">
        <v>112</v>
      </c>
      <c r="B44" s="104"/>
      <c r="C44" s="36"/>
      <c r="D44" s="36"/>
      <c r="E44" s="59"/>
      <c r="F44" s="36"/>
      <c r="G44" s="36"/>
      <c r="H44" s="36"/>
      <c r="I44" s="36"/>
      <c r="J44" s="36"/>
    </row>
    <row r="45" spans="1:10" s="60" customFormat="1" ht="16.899999999999999" customHeight="1" x14ac:dyDescent="0.25">
      <c r="A45" s="205" t="s">
        <v>138</v>
      </c>
      <c r="B45" s="206"/>
      <c r="C45" s="36"/>
      <c r="D45" s="36"/>
      <c r="E45" s="59"/>
      <c r="F45" s="36"/>
      <c r="G45" s="36"/>
      <c r="H45" s="36"/>
      <c r="I45" s="36"/>
      <c r="J45" s="36"/>
    </row>
    <row r="46" spans="1:10" s="60" customFormat="1" ht="13.9" customHeight="1" x14ac:dyDescent="0.25">
      <c r="A46" s="97" t="s">
        <v>139</v>
      </c>
      <c r="B46" s="98"/>
      <c r="C46" s="77"/>
      <c r="D46" s="77"/>
      <c r="E46" s="59"/>
      <c r="F46" s="36"/>
      <c r="G46" s="36"/>
      <c r="H46" s="36"/>
      <c r="I46" s="36"/>
      <c r="J46" s="36"/>
    </row>
    <row r="47" spans="1:10" s="60" customFormat="1" ht="15.6" customHeight="1" x14ac:dyDescent="0.25">
      <c r="A47" s="97" t="s">
        <v>140</v>
      </c>
      <c r="B47" s="98"/>
      <c r="C47" s="77"/>
      <c r="D47" s="77"/>
      <c r="E47" s="59"/>
      <c r="F47" s="36"/>
      <c r="G47" s="36"/>
      <c r="H47" s="36"/>
      <c r="I47" s="36"/>
      <c r="J47" s="36"/>
    </row>
    <row r="48" spans="1:10" s="60" customFormat="1" ht="15.6" customHeight="1" x14ac:dyDescent="0.25">
      <c r="A48" s="106" t="s">
        <v>141</v>
      </c>
      <c r="B48" s="98"/>
      <c r="C48" s="77"/>
      <c r="D48" s="77"/>
      <c r="E48" s="59"/>
      <c r="F48" s="36"/>
      <c r="G48" s="36"/>
      <c r="H48" s="36"/>
      <c r="I48" s="36"/>
      <c r="J48" s="36"/>
    </row>
    <row r="49" spans="1:10" s="60" customFormat="1" ht="35.25" customHeight="1" x14ac:dyDescent="0.25">
      <c r="A49" s="97" t="s">
        <v>142</v>
      </c>
      <c r="B49" s="98"/>
      <c r="C49" s="77"/>
      <c r="D49" s="77"/>
      <c r="E49" s="59"/>
      <c r="F49" s="36"/>
      <c r="G49" s="36"/>
      <c r="H49" s="36"/>
      <c r="I49" s="36"/>
      <c r="J49" s="36"/>
    </row>
    <row r="50" spans="1:10" s="60" customFormat="1" ht="35.25" customHeight="1" x14ac:dyDescent="0.25">
      <c r="A50" s="97" t="s">
        <v>143</v>
      </c>
      <c r="B50" s="98"/>
      <c r="C50" s="77"/>
      <c r="D50" s="77"/>
      <c r="E50" s="59"/>
      <c r="F50" s="36"/>
      <c r="G50" s="36"/>
      <c r="H50" s="36"/>
      <c r="I50" s="36"/>
      <c r="J50" s="36"/>
    </row>
    <row r="51" spans="1:10" s="60" customFormat="1" ht="15" customHeight="1" x14ac:dyDescent="0.25">
      <c r="A51" s="97" t="s">
        <v>144</v>
      </c>
      <c r="B51" s="98"/>
      <c r="C51" s="77"/>
      <c r="D51" s="77"/>
      <c r="E51" s="59"/>
      <c r="F51" s="36"/>
      <c r="G51" s="36"/>
      <c r="H51" s="36"/>
      <c r="I51" s="36"/>
      <c r="J51" s="36"/>
    </row>
    <row r="52" spans="1:10" s="60" customFormat="1" ht="15" customHeight="1" x14ac:dyDescent="0.25">
      <c r="A52" s="97" t="s">
        <v>145</v>
      </c>
      <c r="B52" s="98"/>
      <c r="C52" s="77"/>
      <c r="D52" s="77"/>
      <c r="E52" s="59"/>
      <c r="F52" s="36"/>
      <c r="G52" s="36"/>
      <c r="H52" s="36"/>
      <c r="I52" s="36"/>
      <c r="J52" s="36"/>
    </row>
    <row r="53" spans="1:10" s="60" customFormat="1" ht="35.25" customHeight="1" x14ac:dyDescent="0.25">
      <c r="A53" s="114" t="s">
        <v>146</v>
      </c>
      <c r="B53" s="98"/>
      <c r="C53" s="77"/>
      <c r="D53" s="77"/>
      <c r="E53" s="59"/>
      <c r="F53" s="36"/>
      <c r="G53" s="36"/>
      <c r="H53" s="36"/>
      <c r="I53" s="36"/>
      <c r="J53" s="36"/>
    </row>
    <row r="54" spans="1:10" s="60" customFormat="1" ht="15" customHeight="1" x14ac:dyDescent="0.25">
      <c r="A54" s="97" t="s">
        <v>147</v>
      </c>
      <c r="B54" s="98"/>
      <c r="C54" s="77"/>
      <c r="D54" s="77"/>
      <c r="E54" s="59"/>
      <c r="F54" s="36"/>
      <c r="G54" s="36"/>
      <c r="H54" s="36"/>
      <c r="I54" s="36"/>
      <c r="J54" s="36"/>
    </row>
    <row r="55" spans="1:10" s="60" customFormat="1" ht="30.6" customHeight="1" x14ac:dyDescent="0.25">
      <c r="A55" s="97" t="s">
        <v>148</v>
      </c>
      <c r="B55" s="98"/>
      <c r="C55" s="77"/>
      <c r="D55" s="77"/>
      <c r="E55" s="59"/>
      <c r="F55" s="36"/>
      <c r="G55" s="36"/>
      <c r="H55" s="36"/>
      <c r="I55" s="36"/>
      <c r="J55" s="36"/>
    </row>
    <row r="56" spans="1:10" s="60" customFormat="1" ht="30.6" customHeight="1" x14ac:dyDescent="0.25">
      <c r="A56" s="97" t="s">
        <v>149</v>
      </c>
      <c r="B56" s="98">
        <v>128000</v>
      </c>
      <c r="C56" s="77"/>
      <c r="D56" s="77"/>
      <c r="E56" s="59"/>
      <c r="F56" s="36"/>
      <c r="G56" s="36"/>
      <c r="H56" s="36"/>
      <c r="I56" s="36"/>
      <c r="J56" s="36"/>
    </row>
    <row r="57" spans="1:10" s="60" customFormat="1" ht="28.15" customHeight="1" x14ac:dyDescent="0.25">
      <c r="A57" s="97" t="s">
        <v>150</v>
      </c>
      <c r="B57" s="98"/>
      <c r="C57" s="77"/>
      <c r="D57" s="77"/>
      <c r="E57" s="59"/>
      <c r="F57" s="36"/>
      <c r="G57" s="36"/>
      <c r="H57" s="36"/>
      <c r="I57" s="36"/>
      <c r="J57" s="36"/>
    </row>
    <row r="58" spans="1:10" s="60" customFormat="1" ht="28.9" customHeight="1" x14ac:dyDescent="0.25">
      <c r="A58" s="99" t="s">
        <v>151</v>
      </c>
      <c r="B58" s="107">
        <f>B59+B60</f>
        <v>0</v>
      </c>
      <c r="C58" s="77"/>
      <c r="D58" s="77"/>
      <c r="E58" s="59"/>
      <c r="F58" s="36"/>
      <c r="G58" s="36"/>
      <c r="H58" s="36"/>
      <c r="I58" s="36"/>
      <c r="J58" s="36"/>
    </row>
    <row r="59" spans="1:10" s="60" customFormat="1" ht="16.899999999999999" customHeight="1" x14ac:dyDescent="0.25">
      <c r="A59" s="97" t="s">
        <v>152</v>
      </c>
      <c r="B59" s="98"/>
      <c r="C59" s="77"/>
      <c r="D59" s="77"/>
      <c r="E59" s="59"/>
      <c r="F59" s="36"/>
      <c r="G59" s="36"/>
      <c r="H59" s="36"/>
      <c r="I59" s="36"/>
      <c r="J59" s="36"/>
    </row>
    <row r="60" spans="1:10" s="60" customFormat="1" ht="17.45" customHeight="1" x14ac:dyDescent="0.25">
      <c r="A60" s="108" t="s">
        <v>153</v>
      </c>
      <c r="B60" s="98"/>
      <c r="C60" s="77"/>
      <c r="D60" s="77"/>
      <c r="E60" s="59"/>
      <c r="F60" s="36"/>
      <c r="G60" s="36"/>
      <c r="H60" s="36"/>
      <c r="I60" s="36"/>
      <c r="J60" s="36"/>
    </row>
    <row r="61" spans="1:10" s="60" customFormat="1" ht="46.15" customHeight="1" x14ac:dyDescent="0.25">
      <c r="A61" s="102" t="s">
        <v>154</v>
      </c>
      <c r="B61" s="98"/>
      <c r="C61" s="77"/>
      <c r="D61" s="77"/>
      <c r="E61" s="59"/>
      <c r="F61" s="36"/>
      <c r="G61" s="36"/>
      <c r="H61" s="36"/>
      <c r="I61" s="36"/>
      <c r="J61" s="36"/>
    </row>
    <row r="62" spans="1:10" s="60" customFormat="1" ht="14.45" customHeight="1" x14ac:dyDescent="0.25">
      <c r="A62" s="207" t="s">
        <v>155</v>
      </c>
      <c r="B62" s="208"/>
      <c r="C62" s="77"/>
      <c r="D62" s="77"/>
      <c r="E62" s="59"/>
      <c r="F62" s="36"/>
      <c r="G62" s="36"/>
      <c r="H62" s="36"/>
      <c r="I62" s="36"/>
      <c r="J62" s="36"/>
    </row>
    <row r="63" spans="1:10" s="91" customFormat="1" ht="15.75" x14ac:dyDescent="0.25">
      <c r="A63" s="115" t="s">
        <v>156</v>
      </c>
      <c r="B63" s="113"/>
      <c r="C63" s="88"/>
      <c r="D63" s="88"/>
      <c r="E63" s="90"/>
      <c r="F63" s="88"/>
      <c r="G63" s="88"/>
      <c r="H63" s="88"/>
      <c r="I63" s="88"/>
      <c r="J63" s="88"/>
    </row>
    <row r="64" spans="1:10" s="91" customFormat="1" ht="31.5" x14ac:dyDescent="0.25">
      <c r="A64" s="115" t="s">
        <v>157</v>
      </c>
      <c r="B64" s="113"/>
      <c r="C64" s="88"/>
      <c r="D64" s="88"/>
      <c r="E64" s="90"/>
      <c r="F64" s="88"/>
      <c r="G64" s="88"/>
      <c r="H64" s="88"/>
      <c r="I64" s="88"/>
      <c r="J64" s="88"/>
    </row>
    <row r="65" spans="1:10" s="60" customFormat="1" ht="19.149999999999999" customHeight="1" x14ac:dyDescent="0.25">
      <c r="A65" s="209" t="s">
        <v>158</v>
      </c>
      <c r="B65" s="210"/>
      <c r="C65" s="36"/>
      <c r="D65" s="36"/>
      <c r="E65" s="59"/>
      <c r="F65" s="36"/>
      <c r="G65" s="36"/>
      <c r="H65" s="36"/>
      <c r="I65" s="36"/>
      <c r="J65" s="36"/>
    </row>
    <row r="66" spans="1:10" s="60" customFormat="1" ht="17.649999999999999" customHeight="1" x14ac:dyDescent="0.25">
      <c r="A66" s="211" t="s">
        <v>106</v>
      </c>
      <c r="B66" s="212"/>
      <c r="C66" s="36"/>
      <c r="D66" s="36"/>
      <c r="E66" s="59"/>
      <c r="F66" s="36"/>
      <c r="G66" s="36"/>
      <c r="H66" s="36"/>
      <c r="I66" s="36"/>
      <c r="J66" s="36"/>
    </row>
    <row r="67" spans="1:10" s="60" customFormat="1" ht="12" customHeight="1" x14ac:dyDescent="0.25">
      <c r="A67" s="106" t="s">
        <v>159</v>
      </c>
      <c r="B67" s="98"/>
      <c r="C67" s="36"/>
      <c r="D67" s="36"/>
      <c r="E67" s="59"/>
      <c r="F67" s="36"/>
      <c r="G67" s="36"/>
      <c r="H67" s="36"/>
      <c r="I67" s="36"/>
      <c r="J67" s="36"/>
    </row>
    <row r="68" spans="1:10" s="60" customFormat="1" ht="15.75" thickBot="1" x14ac:dyDescent="0.3">
      <c r="A68" s="109" t="s">
        <v>160</v>
      </c>
      <c r="B68" s="110"/>
      <c r="C68" s="36"/>
      <c r="D68" s="36"/>
      <c r="E68" s="59"/>
      <c r="F68" s="36"/>
      <c r="G68" s="36"/>
      <c r="H68" s="36"/>
      <c r="I68" s="36"/>
      <c r="J68" s="36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90" fitToHeight="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8"/>
  <sheetViews>
    <sheetView workbookViewId="0">
      <selection activeCell="G58" sqref="G58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71" t="s">
        <v>100</v>
      </c>
      <c r="B2" s="171"/>
    </row>
    <row r="3" spans="1:10" ht="26.45" customHeight="1" x14ac:dyDescent="0.25">
      <c r="A3" s="171"/>
      <c r="B3" s="171"/>
    </row>
    <row r="4" spans="1:10" ht="30.6" customHeight="1" thickBot="1" x14ac:dyDescent="0.3">
      <c r="A4" s="213" t="s">
        <v>163</v>
      </c>
      <c r="B4" s="213"/>
    </row>
    <row r="5" spans="1:10" ht="30.6" customHeight="1" x14ac:dyDescent="0.25">
      <c r="A5" s="214" t="s">
        <v>102</v>
      </c>
      <c r="B5" s="215" t="s">
        <v>103</v>
      </c>
    </row>
    <row r="6" spans="1:10" ht="37.9" customHeight="1" x14ac:dyDescent="0.25">
      <c r="A6" s="203"/>
      <c r="B6" s="216"/>
    </row>
    <row r="7" spans="1:10" s="60" customFormat="1" ht="16.5" customHeight="1" x14ac:dyDescent="0.25">
      <c r="A7" s="211" t="s">
        <v>105</v>
      </c>
      <c r="B7" s="212"/>
      <c r="C7" s="36"/>
      <c r="D7" s="36"/>
      <c r="E7" s="59"/>
      <c r="F7" s="36"/>
      <c r="G7" s="36"/>
      <c r="H7" s="36"/>
      <c r="I7" s="36"/>
      <c r="J7" s="36"/>
    </row>
    <row r="8" spans="1:10" s="60" customFormat="1" ht="16.5" customHeight="1" x14ac:dyDescent="0.25">
      <c r="A8" s="211" t="s">
        <v>106</v>
      </c>
      <c r="B8" s="212"/>
      <c r="C8" s="36"/>
      <c r="D8" s="36"/>
      <c r="E8" s="59"/>
      <c r="F8" s="36"/>
      <c r="G8" s="36"/>
      <c r="H8" s="36"/>
      <c r="I8" s="36"/>
      <c r="J8" s="36"/>
    </row>
    <row r="9" spans="1:10" s="60" customFormat="1" ht="28.9" customHeight="1" x14ac:dyDescent="0.25">
      <c r="A9" s="203" t="s">
        <v>107</v>
      </c>
      <c r="B9" s="204"/>
      <c r="C9" s="36"/>
      <c r="D9" s="36"/>
      <c r="E9" s="59"/>
      <c r="F9" s="36"/>
      <c r="G9" s="36"/>
      <c r="H9" s="36"/>
      <c r="I9" s="36"/>
      <c r="J9" s="36"/>
    </row>
    <row r="10" spans="1:10" s="60" customFormat="1" ht="16.5" customHeight="1" x14ac:dyDescent="0.25">
      <c r="A10" s="95" t="s">
        <v>108</v>
      </c>
      <c r="B10" s="96">
        <f>B11+B12+B13+B14</f>
        <v>0</v>
      </c>
      <c r="C10" s="36"/>
      <c r="D10" s="36"/>
      <c r="E10" s="59"/>
      <c r="F10" s="36"/>
      <c r="G10" s="36"/>
      <c r="H10" s="36"/>
      <c r="I10" s="36"/>
      <c r="J10" s="36"/>
    </row>
    <row r="11" spans="1:10" s="60" customFormat="1" ht="19.149999999999999" customHeight="1" x14ac:dyDescent="0.25">
      <c r="A11" s="97" t="s">
        <v>109</v>
      </c>
      <c r="B11" s="98"/>
      <c r="C11" s="36"/>
      <c r="D11" s="36"/>
      <c r="E11" s="59"/>
      <c r="F11" s="36"/>
      <c r="G11" s="36"/>
      <c r="H11" s="36"/>
      <c r="I11" s="36"/>
      <c r="J11" s="36"/>
    </row>
    <row r="12" spans="1:10" s="60" customFormat="1" ht="17.45" customHeight="1" x14ac:dyDescent="0.25">
      <c r="A12" s="97" t="s">
        <v>110</v>
      </c>
      <c r="B12" s="98"/>
      <c r="C12" s="36"/>
      <c r="D12" s="36"/>
      <c r="E12" s="59"/>
      <c r="F12" s="36"/>
      <c r="G12" s="36"/>
      <c r="H12" s="36"/>
      <c r="I12" s="36"/>
      <c r="J12" s="36"/>
    </row>
    <row r="13" spans="1:10" s="60" customFormat="1" ht="15.75" x14ac:dyDescent="0.25">
      <c r="A13" s="97" t="s">
        <v>111</v>
      </c>
      <c r="B13" s="98"/>
      <c r="C13" s="36"/>
      <c r="D13" s="36"/>
      <c r="E13" s="59"/>
      <c r="F13" s="36"/>
      <c r="G13" s="36"/>
      <c r="H13" s="36"/>
      <c r="I13" s="36"/>
      <c r="J13" s="36"/>
    </row>
    <row r="14" spans="1:10" s="60" customFormat="1" ht="15.75" x14ac:dyDescent="0.25">
      <c r="A14" s="97" t="s">
        <v>112</v>
      </c>
      <c r="B14" s="98"/>
      <c r="C14" s="36"/>
      <c r="D14" s="36"/>
      <c r="E14" s="59"/>
      <c r="F14" s="36"/>
      <c r="G14" s="36"/>
      <c r="H14" s="36"/>
      <c r="I14" s="36"/>
      <c r="J14" s="36"/>
    </row>
    <row r="15" spans="1:10" s="60" customFormat="1" ht="15.75" x14ac:dyDescent="0.25">
      <c r="A15" s="95" t="s">
        <v>113</v>
      </c>
      <c r="B15" s="96">
        <f>B16+B17+B18</f>
        <v>1316</v>
      </c>
      <c r="C15" s="36"/>
      <c r="D15" s="36"/>
      <c r="E15" s="59"/>
      <c r="F15" s="36"/>
      <c r="G15" s="36"/>
      <c r="H15" s="36"/>
      <c r="I15" s="36"/>
      <c r="J15" s="36"/>
    </row>
    <row r="16" spans="1:10" s="60" customFormat="1" ht="15.75" x14ac:dyDescent="0.25">
      <c r="A16" s="97" t="s">
        <v>109</v>
      </c>
      <c r="B16" s="98">
        <v>1160</v>
      </c>
      <c r="C16" s="36"/>
      <c r="D16" s="36"/>
      <c r="E16" s="59"/>
      <c r="F16" s="36"/>
      <c r="G16" s="36"/>
      <c r="H16" s="36"/>
      <c r="I16" s="36"/>
      <c r="J16" s="36"/>
    </row>
    <row r="17" spans="1:10" s="60" customFormat="1" ht="15.75" x14ac:dyDescent="0.25">
      <c r="A17" s="97" t="s">
        <v>111</v>
      </c>
      <c r="B17" s="98">
        <v>156</v>
      </c>
      <c r="C17" s="36"/>
      <c r="D17" s="36"/>
      <c r="E17" s="59"/>
      <c r="F17" s="36"/>
      <c r="G17" s="36"/>
      <c r="H17" s="36"/>
      <c r="I17" s="36"/>
      <c r="J17" s="36"/>
    </row>
    <row r="18" spans="1:10" s="60" customFormat="1" ht="15.75" x14ac:dyDescent="0.25">
      <c r="A18" s="97" t="s">
        <v>112</v>
      </c>
      <c r="B18" s="98"/>
      <c r="C18" s="36"/>
      <c r="D18" s="36"/>
      <c r="E18" s="59"/>
      <c r="F18" s="36"/>
      <c r="G18" s="36"/>
      <c r="H18" s="36"/>
      <c r="I18" s="36"/>
      <c r="J18" s="36"/>
    </row>
    <row r="19" spans="1:10" s="60" customFormat="1" ht="13.9" customHeight="1" x14ac:dyDescent="0.25">
      <c r="A19" s="99" t="s">
        <v>114</v>
      </c>
      <c r="B19" s="107">
        <f>B20+B21+B22+B23</f>
        <v>0</v>
      </c>
      <c r="C19" s="36"/>
      <c r="D19" s="36"/>
      <c r="E19" s="59"/>
      <c r="F19" s="36"/>
      <c r="G19" s="36"/>
      <c r="H19" s="36"/>
      <c r="I19" s="36"/>
      <c r="J19" s="36"/>
    </row>
    <row r="20" spans="1:10" s="60" customFormat="1" ht="15.75" x14ac:dyDescent="0.25">
      <c r="A20" s="97" t="s">
        <v>115</v>
      </c>
      <c r="B20" s="98"/>
      <c r="C20" s="36"/>
      <c r="D20" s="36"/>
      <c r="E20" s="59"/>
      <c r="F20" s="36"/>
      <c r="G20" s="36"/>
      <c r="H20" s="36"/>
      <c r="I20" s="36"/>
      <c r="J20" s="36"/>
    </row>
    <row r="21" spans="1:10" s="60" customFormat="1" ht="15.75" x14ac:dyDescent="0.25">
      <c r="A21" s="97" t="s">
        <v>116</v>
      </c>
      <c r="B21" s="98"/>
      <c r="C21" s="36"/>
      <c r="D21" s="36"/>
      <c r="E21" s="59"/>
      <c r="F21" s="36"/>
      <c r="G21" s="36"/>
      <c r="H21" s="36"/>
      <c r="I21" s="36"/>
      <c r="J21" s="36"/>
    </row>
    <row r="22" spans="1:10" s="60" customFormat="1" ht="15.75" x14ac:dyDescent="0.25">
      <c r="A22" s="97" t="s">
        <v>117</v>
      </c>
      <c r="B22" s="98"/>
      <c r="C22" s="36"/>
      <c r="D22" s="36"/>
      <c r="E22" s="59"/>
      <c r="F22" s="36"/>
      <c r="G22" s="36"/>
      <c r="H22" s="36"/>
      <c r="I22" s="36"/>
      <c r="J22" s="36"/>
    </row>
    <row r="23" spans="1:10" s="60" customFormat="1" ht="15.75" x14ac:dyDescent="0.25">
      <c r="A23" s="97" t="s">
        <v>112</v>
      </c>
      <c r="B23" s="98"/>
      <c r="C23" s="36"/>
      <c r="D23" s="36"/>
      <c r="E23" s="59"/>
      <c r="F23" s="36"/>
      <c r="G23" s="36"/>
      <c r="H23" s="36"/>
      <c r="I23" s="36"/>
      <c r="J23" s="36"/>
    </row>
    <row r="24" spans="1:10" s="60" customFormat="1" ht="31.5" x14ac:dyDescent="0.25">
      <c r="A24" s="99" t="s">
        <v>118</v>
      </c>
      <c r="B24" s="107">
        <f>B25+B26+B27+B28+B29+B30+B31+B32</f>
        <v>0</v>
      </c>
      <c r="C24" s="36"/>
      <c r="D24" s="36"/>
      <c r="E24" s="59"/>
      <c r="F24" s="36"/>
      <c r="G24" s="36"/>
      <c r="H24" s="36"/>
      <c r="I24" s="36"/>
      <c r="J24" s="36"/>
    </row>
    <row r="25" spans="1:10" s="60" customFormat="1" ht="15.75" x14ac:dyDescent="0.25">
      <c r="A25" s="97" t="s">
        <v>119</v>
      </c>
      <c r="B25" s="98"/>
      <c r="C25" s="36"/>
      <c r="D25" s="36"/>
      <c r="E25" s="59"/>
      <c r="F25" s="36"/>
      <c r="G25" s="36"/>
      <c r="H25" s="36"/>
      <c r="I25" s="36"/>
      <c r="J25" s="36"/>
    </row>
    <row r="26" spans="1:10" s="60" customFormat="1" ht="15.75" x14ac:dyDescent="0.25">
      <c r="A26" s="97" t="s">
        <v>120</v>
      </c>
      <c r="B26" s="98"/>
      <c r="C26" s="36"/>
      <c r="D26" s="36"/>
      <c r="E26" s="59"/>
      <c r="F26" s="36"/>
      <c r="G26" s="36"/>
      <c r="H26" s="36"/>
      <c r="I26" s="36"/>
      <c r="J26" s="36"/>
    </row>
    <row r="27" spans="1:10" s="60" customFormat="1" ht="15.75" x14ac:dyDescent="0.25">
      <c r="A27" s="97" t="s">
        <v>121</v>
      </c>
      <c r="B27" s="98"/>
      <c r="C27" s="36"/>
      <c r="D27" s="36"/>
      <c r="E27" s="59"/>
      <c r="F27" s="36"/>
      <c r="G27" s="36"/>
      <c r="H27" s="36"/>
      <c r="I27" s="36"/>
      <c r="J27" s="36"/>
    </row>
    <row r="28" spans="1:10" s="60" customFormat="1" ht="15.75" x14ac:dyDescent="0.25">
      <c r="A28" s="97" t="s">
        <v>122</v>
      </c>
      <c r="B28" s="98"/>
      <c r="C28" s="36"/>
      <c r="D28" s="36"/>
      <c r="E28" s="59"/>
      <c r="F28" s="36"/>
      <c r="G28" s="36"/>
      <c r="H28" s="36"/>
      <c r="I28" s="36"/>
      <c r="J28" s="36"/>
    </row>
    <row r="29" spans="1:10" s="60" customFormat="1" ht="15.75" x14ac:dyDescent="0.25">
      <c r="A29" s="97" t="s">
        <v>123</v>
      </c>
      <c r="B29" s="98"/>
      <c r="C29" s="36"/>
      <c r="D29" s="36"/>
      <c r="E29" s="59"/>
      <c r="F29" s="36"/>
      <c r="G29" s="36"/>
      <c r="H29" s="36"/>
      <c r="I29" s="36"/>
      <c r="J29" s="36"/>
    </row>
    <row r="30" spans="1:10" s="60" customFormat="1" ht="15.75" x14ac:dyDescent="0.25">
      <c r="A30" s="97" t="s">
        <v>124</v>
      </c>
      <c r="B30" s="98"/>
      <c r="C30" s="36"/>
      <c r="D30" s="36"/>
      <c r="E30" s="59"/>
      <c r="F30" s="36"/>
      <c r="G30" s="36"/>
      <c r="H30" s="36"/>
      <c r="I30" s="36"/>
      <c r="J30" s="36"/>
    </row>
    <row r="31" spans="1:10" s="60" customFormat="1" ht="15.75" x14ac:dyDescent="0.25">
      <c r="A31" s="97" t="s">
        <v>125</v>
      </c>
      <c r="B31" s="98"/>
      <c r="C31" s="36"/>
      <c r="D31" s="36"/>
      <c r="E31" s="59"/>
      <c r="F31" s="36"/>
      <c r="G31" s="36"/>
      <c r="H31" s="36"/>
      <c r="I31" s="36"/>
      <c r="J31" s="36"/>
    </row>
    <row r="32" spans="1:10" s="60" customFormat="1" ht="15.75" x14ac:dyDescent="0.25">
      <c r="A32" s="97" t="s">
        <v>112</v>
      </c>
      <c r="B32" s="98"/>
      <c r="C32" s="36"/>
      <c r="D32" s="36"/>
      <c r="E32" s="59"/>
      <c r="F32" s="36"/>
      <c r="G32" s="36"/>
      <c r="H32" s="36"/>
      <c r="I32" s="36"/>
      <c r="J32" s="36"/>
    </row>
    <row r="33" spans="1:10" s="60" customFormat="1" ht="46.15" customHeight="1" x14ac:dyDescent="0.25">
      <c r="A33" s="100" t="s">
        <v>126</v>
      </c>
      <c r="B33" s="98">
        <f>B34+B35+B36</f>
        <v>0</v>
      </c>
      <c r="C33" s="36"/>
      <c r="D33" s="36"/>
      <c r="E33" s="59"/>
      <c r="F33" s="36"/>
      <c r="G33" s="36"/>
      <c r="H33" s="36"/>
      <c r="I33" s="36"/>
      <c r="J33" s="36"/>
    </row>
    <row r="34" spans="1:10" s="91" customFormat="1" ht="47.25" x14ac:dyDescent="0.25">
      <c r="A34" s="111" t="s">
        <v>127</v>
      </c>
      <c r="B34" s="113"/>
      <c r="C34" s="88"/>
      <c r="D34" s="88"/>
      <c r="E34" s="90"/>
      <c r="F34" s="88"/>
      <c r="G34" s="88"/>
      <c r="H34" s="88"/>
      <c r="I34" s="88"/>
      <c r="J34" s="88"/>
    </row>
    <row r="35" spans="1:10" s="91" customFormat="1" ht="31.5" x14ac:dyDescent="0.25">
      <c r="A35" s="111" t="s">
        <v>128</v>
      </c>
      <c r="B35" s="113"/>
      <c r="C35" s="88"/>
      <c r="D35" s="88"/>
      <c r="E35" s="90"/>
      <c r="F35" s="88"/>
      <c r="G35" s="88"/>
      <c r="H35" s="88"/>
      <c r="I35" s="88"/>
      <c r="J35" s="88"/>
    </row>
    <row r="36" spans="1:10" s="91" customFormat="1" ht="47.25" x14ac:dyDescent="0.25">
      <c r="A36" s="111" t="s">
        <v>129</v>
      </c>
      <c r="B36" s="113"/>
      <c r="C36" s="88"/>
      <c r="D36" s="88"/>
      <c r="E36" s="90"/>
      <c r="F36" s="88"/>
      <c r="G36" s="88"/>
      <c r="H36" s="88"/>
      <c r="I36" s="88"/>
      <c r="J36" s="88"/>
    </row>
    <row r="37" spans="1:10" s="60" customFormat="1" ht="46.15" customHeight="1" x14ac:dyDescent="0.25">
      <c r="A37" s="103" t="s">
        <v>130</v>
      </c>
      <c r="B37" s="104" t="s">
        <v>131</v>
      </c>
      <c r="C37" s="36"/>
      <c r="D37" s="36"/>
      <c r="E37" s="59"/>
      <c r="F37" s="36"/>
      <c r="G37" s="36"/>
      <c r="H37" s="36"/>
      <c r="I37" s="36"/>
      <c r="J37" s="36"/>
    </row>
    <row r="38" spans="1:10" s="60" customFormat="1" ht="20.45" customHeight="1" x14ac:dyDescent="0.25">
      <c r="A38" s="105" t="s">
        <v>132</v>
      </c>
      <c r="B38" s="104"/>
      <c r="C38" s="36"/>
      <c r="D38" s="36"/>
      <c r="E38" s="59"/>
      <c r="F38" s="36"/>
      <c r="G38" s="36"/>
      <c r="H38" s="36"/>
      <c r="I38" s="36"/>
      <c r="J38" s="36"/>
    </row>
    <row r="39" spans="1:10" s="60" customFormat="1" ht="19.149999999999999" customHeight="1" x14ac:dyDescent="0.25">
      <c r="A39" s="105" t="s">
        <v>133</v>
      </c>
      <c r="B39" s="104"/>
      <c r="C39" s="36"/>
      <c r="D39" s="36"/>
      <c r="E39" s="59"/>
      <c r="F39" s="36"/>
      <c r="G39" s="36"/>
      <c r="H39" s="36"/>
      <c r="I39" s="36"/>
      <c r="J39" s="36"/>
    </row>
    <row r="40" spans="1:10" s="60" customFormat="1" ht="19.149999999999999" customHeight="1" x14ac:dyDescent="0.25">
      <c r="A40" s="105" t="s">
        <v>134</v>
      </c>
      <c r="B40" s="104"/>
      <c r="C40" s="36"/>
      <c r="D40" s="36"/>
      <c r="E40" s="59"/>
      <c r="F40" s="36"/>
      <c r="G40" s="36"/>
      <c r="H40" s="36"/>
      <c r="I40" s="36"/>
      <c r="J40" s="36"/>
    </row>
    <row r="41" spans="1:10" s="60" customFormat="1" ht="19.149999999999999" customHeight="1" x14ac:dyDescent="0.25">
      <c r="A41" s="105" t="s">
        <v>135</v>
      </c>
      <c r="B41" s="104"/>
      <c r="C41" s="36"/>
      <c r="D41" s="36"/>
      <c r="E41" s="59"/>
      <c r="F41" s="36"/>
      <c r="G41" s="36"/>
      <c r="H41" s="36"/>
      <c r="I41" s="36"/>
      <c r="J41" s="36"/>
    </row>
    <row r="42" spans="1:10" s="60" customFormat="1" ht="19.149999999999999" customHeight="1" x14ac:dyDescent="0.25">
      <c r="A42" s="105" t="s">
        <v>136</v>
      </c>
      <c r="B42" s="104"/>
      <c r="C42" s="36"/>
      <c r="D42" s="36"/>
      <c r="E42" s="59"/>
      <c r="F42" s="36"/>
      <c r="G42" s="36"/>
      <c r="H42" s="36"/>
      <c r="I42" s="36"/>
      <c r="J42" s="36"/>
    </row>
    <row r="43" spans="1:10" s="60" customFormat="1" ht="44.45" customHeight="1" x14ac:dyDescent="0.25">
      <c r="A43" s="105" t="s">
        <v>137</v>
      </c>
      <c r="B43" s="104"/>
      <c r="C43" s="36"/>
      <c r="D43" s="36"/>
      <c r="E43" s="59"/>
      <c r="F43" s="36"/>
      <c r="G43" s="36"/>
      <c r="H43" s="36"/>
      <c r="I43" s="36"/>
      <c r="J43" s="36"/>
    </row>
    <row r="44" spans="1:10" s="60" customFormat="1" ht="19.899999999999999" customHeight="1" x14ac:dyDescent="0.25">
      <c r="A44" s="105" t="s">
        <v>112</v>
      </c>
      <c r="B44" s="104"/>
      <c r="C44" s="36"/>
      <c r="D44" s="36"/>
      <c r="E44" s="59"/>
      <c r="F44" s="36"/>
      <c r="G44" s="36"/>
      <c r="H44" s="36"/>
      <c r="I44" s="36"/>
      <c r="J44" s="36"/>
    </row>
    <row r="45" spans="1:10" s="60" customFormat="1" ht="16.899999999999999" customHeight="1" x14ac:dyDescent="0.25">
      <c r="A45" s="205" t="s">
        <v>138</v>
      </c>
      <c r="B45" s="206"/>
      <c r="C45" s="36"/>
      <c r="D45" s="36"/>
      <c r="E45" s="59"/>
      <c r="F45" s="36"/>
      <c r="G45" s="36"/>
      <c r="H45" s="36"/>
      <c r="I45" s="36"/>
      <c r="J45" s="36"/>
    </row>
    <row r="46" spans="1:10" s="60" customFormat="1" ht="13.9" customHeight="1" x14ac:dyDescent="0.25">
      <c r="A46" s="97" t="s">
        <v>139</v>
      </c>
      <c r="B46" s="98"/>
      <c r="C46" s="77"/>
      <c r="D46" s="77"/>
      <c r="E46" s="59"/>
      <c r="F46" s="36"/>
      <c r="G46" s="36"/>
      <c r="H46" s="36"/>
      <c r="I46" s="36"/>
      <c r="J46" s="36"/>
    </row>
    <row r="47" spans="1:10" s="60" customFormat="1" ht="15.6" customHeight="1" x14ac:dyDescent="0.25">
      <c r="A47" s="97" t="s">
        <v>140</v>
      </c>
      <c r="B47" s="98"/>
      <c r="C47" s="77"/>
      <c r="D47" s="77"/>
      <c r="E47" s="59"/>
      <c r="F47" s="36"/>
      <c r="G47" s="36"/>
      <c r="H47" s="36"/>
      <c r="I47" s="36"/>
      <c r="J47" s="36"/>
    </row>
    <row r="48" spans="1:10" s="60" customFormat="1" ht="15.6" customHeight="1" x14ac:dyDescent="0.25">
      <c r="A48" s="106" t="s">
        <v>141</v>
      </c>
      <c r="B48" s="98"/>
      <c r="C48" s="77"/>
      <c r="D48" s="77"/>
      <c r="E48" s="59"/>
      <c r="F48" s="36"/>
      <c r="G48" s="36"/>
      <c r="H48" s="36"/>
      <c r="I48" s="36"/>
      <c r="J48" s="36"/>
    </row>
    <row r="49" spans="1:10" s="60" customFormat="1" ht="35.25" customHeight="1" x14ac:dyDescent="0.25">
      <c r="A49" s="97" t="s">
        <v>142</v>
      </c>
      <c r="B49" s="98"/>
      <c r="C49" s="77"/>
      <c r="D49" s="77"/>
      <c r="E49" s="59"/>
      <c r="F49" s="36"/>
      <c r="G49" s="36"/>
      <c r="H49" s="36"/>
      <c r="I49" s="36"/>
      <c r="J49" s="36"/>
    </row>
    <row r="50" spans="1:10" s="60" customFormat="1" ht="35.25" customHeight="1" x14ac:dyDescent="0.25">
      <c r="A50" s="97" t="s">
        <v>143</v>
      </c>
      <c r="B50" s="98"/>
      <c r="C50" s="77"/>
      <c r="D50" s="77"/>
      <c r="E50" s="59"/>
      <c r="F50" s="36"/>
      <c r="G50" s="36"/>
      <c r="H50" s="36"/>
      <c r="I50" s="36"/>
      <c r="J50" s="36"/>
    </row>
    <row r="51" spans="1:10" s="60" customFormat="1" ht="15" customHeight="1" x14ac:dyDescent="0.25">
      <c r="A51" s="97" t="s">
        <v>144</v>
      </c>
      <c r="B51" s="98"/>
      <c r="C51" s="77"/>
      <c r="D51" s="77"/>
      <c r="E51" s="59"/>
      <c r="F51" s="36"/>
      <c r="G51" s="36"/>
      <c r="H51" s="36"/>
      <c r="I51" s="36"/>
      <c r="J51" s="36"/>
    </row>
    <row r="52" spans="1:10" s="60" customFormat="1" ht="15" customHeight="1" x14ac:dyDescent="0.25">
      <c r="A52" s="97" t="s">
        <v>145</v>
      </c>
      <c r="B52" s="98"/>
      <c r="C52" s="77"/>
      <c r="D52" s="77"/>
      <c r="E52" s="59"/>
      <c r="F52" s="36"/>
      <c r="G52" s="36"/>
      <c r="H52" s="36"/>
      <c r="I52" s="36"/>
      <c r="J52" s="36"/>
    </row>
    <row r="53" spans="1:10" s="60" customFormat="1" ht="35.25" customHeight="1" x14ac:dyDescent="0.25">
      <c r="A53" s="114" t="s">
        <v>146</v>
      </c>
      <c r="B53" s="98"/>
      <c r="C53" s="77"/>
      <c r="D53" s="77"/>
      <c r="E53" s="59"/>
      <c r="F53" s="36"/>
      <c r="G53" s="36"/>
      <c r="H53" s="36"/>
      <c r="I53" s="36"/>
      <c r="J53" s="36"/>
    </row>
    <row r="54" spans="1:10" s="60" customFormat="1" ht="15" customHeight="1" x14ac:dyDescent="0.25">
      <c r="A54" s="97" t="s">
        <v>147</v>
      </c>
      <c r="B54" s="98"/>
      <c r="C54" s="77"/>
      <c r="D54" s="77"/>
      <c r="E54" s="59"/>
      <c r="F54" s="36"/>
      <c r="G54" s="36"/>
      <c r="H54" s="36"/>
      <c r="I54" s="36"/>
      <c r="J54" s="36"/>
    </row>
    <row r="55" spans="1:10" s="60" customFormat="1" ht="30.6" customHeight="1" x14ac:dyDescent="0.25">
      <c r="A55" s="97" t="s">
        <v>148</v>
      </c>
      <c r="B55" s="98"/>
      <c r="C55" s="77"/>
      <c r="D55" s="77"/>
      <c r="E55" s="59"/>
      <c r="F55" s="36"/>
      <c r="G55" s="36"/>
      <c r="H55" s="36"/>
      <c r="I55" s="36"/>
      <c r="J55" s="36"/>
    </row>
    <row r="56" spans="1:10" s="60" customFormat="1" ht="30.6" customHeight="1" x14ac:dyDescent="0.25">
      <c r="A56" s="97" t="s">
        <v>149</v>
      </c>
      <c r="B56" s="98"/>
      <c r="C56" s="77"/>
      <c r="D56" s="77"/>
      <c r="E56" s="59"/>
      <c r="F56" s="36"/>
      <c r="G56" s="36"/>
      <c r="H56" s="36"/>
      <c r="I56" s="36"/>
      <c r="J56" s="36"/>
    </row>
    <row r="57" spans="1:10" s="60" customFormat="1" ht="28.15" customHeight="1" x14ac:dyDescent="0.25">
      <c r="A57" s="97" t="s">
        <v>150</v>
      </c>
      <c r="B57" s="98"/>
      <c r="C57" s="77"/>
      <c r="D57" s="77"/>
      <c r="E57" s="59"/>
      <c r="F57" s="36"/>
      <c r="G57" s="36"/>
      <c r="H57" s="36"/>
      <c r="I57" s="36"/>
      <c r="J57" s="36"/>
    </row>
    <row r="58" spans="1:10" s="60" customFormat="1" ht="28.9" customHeight="1" x14ac:dyDescent="0.25">
      <c r="A58" s="99" t="s">
        <v>151</v>
      </c>
      <c r="B58" s="107">
        <f>B59+B60</f>
        <v>0</v>
      </c>
      <c r="C58" s="77"/>
      <c r="D58" s="77"/>
      <c r="E58" s="59"/>
      <c r="F58" s="36"/>
      <c r="G58" s="36"/>
      <c r="H58" s="36"/>
      <c r="I58" s="36"/>
      <c r="J58" s="36"/>
    </row>
    <row r="59" spans="1:10" s="60" customFormat="1" ht="16.899999999999999" customHeight="1" x14ac:dyDescent="0.25">
      <c r="A59" s="97" t="s">
        <v>152</v>
      </c>
      <c r="B59" s="98"/>
      <c r="C59" s="77"/>
      <c r="D59" s="77"/>
      <c r="E59" s="59"/>
      <c r="F59" s="36"/>
      <c r="G59" s="36"/>
      <c r="H59" s="36"/>
      <c r="I59" s="36"/>
      <c r="J59" s="36"/>
    </row>
    <row r="60" spans="1:10" s="60" customFormat="1" ht="17.45" customHeight="1" x14ac:dyDescent="0.25">
      <c r="A60" s="108" t="s">
        <v>153</v>
      </c>
      <c r="B60" s="98"/>
      <c r="C60" s="77"/>
      <c r="D60" s="77"/>
      <c r="E60" s="59"/>
      <c r="F60" s="36"/>
      <c r="G60" s="36"/>
      <c r="H60" s="36"/>
      <c r="I60" s="36"/>
      <c r="J60" s="36"/>
    </row>
    <row r="61" spans="1:10" s="60" customFormat="1" ht="46.15" customHeight="1" x14ac:dyDescent="0.25">
      <c r="A61" s="102" t="s">
        <v>154</v>
      </c>
      <c r="B61" s="98"/>
      <c r="C61" s="77"/>
      <c r="D61" s="77"/>
      <c r="E61" s="59"/>
      <c r="F61" s="36"/>
      <c r="G61" s="36"/>
      <c r="H61" s="36"/>
      <c r="I61" s="36"/>
      <c r="J61" s="36"/>
    </row>
    <row r="62" spans="1:10" s="60" customFormat="1" ht="14.45" customHeight="1" x14ac:dyDescent="0.25">
      <c r="A62" s="207" t="s">
        <v>155</v>
      </c>
      <c r="B62" s="208"/>
      <c r="C62" s="77"/>
      <c r="D62" s="77"/>
      <c r="E62" s="59"/>
      <c r="F62" s="36"/>
      <c r="G62" s="36"/>
      <c r="H62" s="36"/>
      <c r="I62" s="36"/>
      <c r="J62" s="36"/>
    </row>
    <row r="63" spans="1:10" s="91" customFormat="1" ht="15.75" x14ac:dyDescent="0.25">
      <c r="A63" s="115" t="s">
        <v>156</v>
      </c>
      <c r="B63" s="113"/>
      <c r="C63" s="88"/>
      <c r="D63" s="88"/>
      <c r="E63" s="90"/>
      <c r="F63" s="88"/>
      <c r="G63" s="88"/>
      <c r="H63" s="88"/>
      <c r="I63" s="88"/>
      <c r="J63" s="88"/>
    </row>
    <row r="64" spans="1:10" s="91" customFormat="1" ht="31.5" x14ac:dyDescent="0.25">
      <c r="A64" s="115" t="s">
        <v>157</v>
      </c>
      <c r="B64" s="113"/>
      <c r="C64" s="88"/>
      <c r="D64" s="88"/>
      <c r="E64" s="90"/>
      <c r="F64" s="88"/>
      <c r="G64" s="88"/>
      <c r="H64" s="88"/>
      <c r="I64" s="88"/>
      <c r="J64" s="88"/>
    </row>
    <row r="65" spans="1:10" s="60" customFormat="1" ht="19.149999999999999" customHeight="1" x14ac:dyDescent="0.25">
      <c r="A65" s="209" t="s">
        <v>158</v>
      </c>
      <c r="B65" s="210"/>
      <c r="C65" s="36"/>
      <c r="D65" s="36"/>
      <c r="E65" s="59"/>
      <c r="F65" s="36"/>
      <c r="G65" s="36"/>
      <c r="H65" s="36"/>
      <c r="I65" s="36"/>
      <c r="J65" s="36"/>
    </row>
    <row r="66" spans="1:10" s="60" customFormat="1" ht="17.649999999999999" customHeight="1" x14ac:dyDescent="0.25">
      <c r="A66" s="211" t="s">
        <v>106</v>
      </c>
      <c r="B66" s="212"/>
      <c r="C66" s="36"/>
      <c r="D66" s="36"/>
      <c r="E66" s="59"/>
      <c r="F66" s="36"/>
      <c r="G66" s="36"/>
      <c r="H66" s="36"/>
      <c r="I66" s="36"/>
      <c r="J66" s="36"/>
    </row>
    <row r="67" spans="1:10" s="60" customFormat="1" ht="12" customHeight="1" x14ac:dyDescent="0.25">
      <c r="A67" s="106" t="s">
        <v>159</v>
      </c>
      <c r="B67" s="98"/>
      <c r="C67" s="36"/>
      <c r="D67" s="36"/>
      <c r="E67" s="59"/>
      <c r="F67" s="36"/>
      <c r="G67" s="36"/>
      <c r="H67" s="36"/>
      <c r="I67" s="36"/>
      <c r="J67" s="36"/>
    </row>
    <row r="68" spans="1:10" s="60" customFormat="1" ht="15.75" thickBot="1" x14ac:dyDescent="0.3">
      <c r="A68" s="109" t="s">
        <v>160</v>
      </c>
      <c r="B68" s="110"/>
      <c r="C68" s="36"/>
      <c r="D68" s="36"/>
      <c r="E68" s="59"/>
      <c r="F68" s="36"/>
      <c r="G68" s="36"/>
      <c r="H68" s="36"/>
      <c r="I68" s="36"/>
      <c r="J68" s="36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90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8"/>
  <sheetViews>
    <sheetView workbookViewId="0">
      <selection activeCell="G58" sqref="G58"/>
    </sheetView>
  </sheetViews>
  <sheetFormatPr defaultRowHeight="15" x14ac:dyDescent="0.25"/>
  <cols>
    <col min="1" max="1" width="22.140625" style="128" customWidth="1"/>
    <col min="2" max="2" width="10" style="128" customWidth="1"/>
    <col min="3" max="3" width="14.28515625" style="128" customWidth="1"/>
    <col min="4" max="4" width="21.28515625" style="128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8" ht="36.6" customHeight="1" x14ac:dyDescent="0.25">
      <c r="A1" s="177" t="s">
        <v>164</v>
      </c>
      <c r="B1" s="177"/>
      <c r="C1" s="177"/>
      <c r="D1" s="177"/>
      <c r="E1" s="177"/>
    </row>
    <row r="2" spans="1:8" ht="18.75" x14ac:dyDescent="0.25">
      <c r="A2" s="129" t="s">
        <v>171</v>
      </c>
      <c r="B2" s="118"/>
      <c r="C2" s="118"/>
      <c r="D2" s="118"/>
    </row>
    <row r="3" spans="1:8" ht="19.5" thickBot="1" x14ac:dyDescent="0.3">
      <c r="A3" s="117"/>
      <c r="B3" s="118"/>
      <c r="C3" s="118"/>
      <c r="D3" s="118"/>
    </row>
    <row r="4" spans="1:8" ht="28.9" customHeight="1" x14ac:dyDescent="0.25">
      <c r="A4" s="179"/>
      <c r="B4" s="181" t="s">
        <v>165</v>
      </c>
      <c r="C4" s="181" t="s">
        <v>166</v>
      </c>
      <c r="D4" s="181"/>
      <c r="E4" s="183"/>
    </row>
    <row r="5" spans="1:8" ht="36" customHeight="1" x14ac:dyDescent="0.25">
      <c r="A5" s="180"/>
      <c r="B5" s="182"/>
      <c r="C5" s="119" t="s">
        <v>167</v>
      </c>
      <c r="D5" s="119" t="s">
        <v>168</v>
      </c>
      <c r="E5" s="120" t="s">
        <v>169</v>
      </c>
      <c r="H5" s="16"/>
    </row>
    <row r="6" spans="1:8" ht="30.6" customHeight="1" thickBot="1" x14ac:dyDescent="0.3">
      <c r="A6" s="122" t="s">
        <v>172</v>
      </c>
      <c r="B6" s="123">
        <v>131908</v>
      </c>
      <c r="C6" s="130">
        <f>D6+E6</f>
        <v>18</v>
      </c>
      <c r="D6" s="131">
        <v>14</v>
      </c>
      <c r="E6" s="132">
        <v>4</v>
      </c>
      <c r="H6" s="121"/>
    </row>
    <row r="7" spans="1:8" x14ac:dyDescent="0.25">
      <c r="H7" s="16"/>
    </row>
    <row r="8" spans="1:8" x14ac:dyDescent="0.25">
      <c r="H8" s="16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"/>
  <sheetViews>
    <sheetView workbookViewId="0">
      <selection activeCell="G58" sqref="G58"/>
    </sheetView>
  </sheetViews>
  <sheetFormatPr defaultRowHeight="15" x14ac:dyDescent="0.25"/>
  <cols>
    <col min="1" max="1" width="22.140625" style="128" customWidth="1"/>
    <col min="2" max="2" width="10" style="128" customWidth="1"/>
    <col min="3" max="3" width="14.28515625" style="128" customWidth="1"/>
    <col min="4" max="4" width="21.28515625" style="128" customWidth="1"/>
    <col min="5" max="5" width="17.28515625" customWidth="1"/>
    <col min="257" max="257" width="32.7109375" customWidth="1"/>
    <col min="258" max="258" width="18.42578125" customWidth="1"/>
    <col min="259" max="259" width="19.28515625" customWidth="1"/>
    <col min="513" max="513" width="32.7109375" customWidth="1"/>
    <col min="514" max="514" width="18.42578125" customWidth="1"/>
    <col min="515" max="515" width="19.28515625" customWidth="1"/>
    <col min="769" max="769" width="32.7109375" customWidth="1"/>
    <col min="770" max="770" width="18.42578125" customWidth="1"/>
    <col min="771" max="771" width="19.28515625" customWidth="1"/>
    <col min="1025" max="1025" width="32.7109375" customWidth="1"/>
    <col min="1026" max="1026" width="18.42578125" customWidth="1"/>
    <col min="1027" max="1027" width="19.28515625" customWidth="1"/>
    <col min="1281" max="1281" width="32.7109375" customWidth="1"/>
    <col min="1282" max="1282" width="18.42578125" customWidth="1"/>
    <col min="1283" max="1283" width="19.28515625" customWidth="1"/>
    <col min="1537" max="1537" width="32.7109375" customWidth="1"/>
    <col min="1538" max="1538" width="18.42578125" customWidth="1"/>
    <col min="1539" max="1539" width="19.28515625" customWidth="1"/>
    <col min="1793" max="1793" width="32.7109375" customWidth="1"/>
    <col min="1794" max="1794" width="18.42578125" customWidth="1"/>
    <col min="1795" max="1795" width="19.28515625" customWidth="1"/>
    <col min="2049" max="2049" width="32.7109375" customWidth="1"/>
    <col min="2050" max="2050" width="18.42578125" customWidth="1"/>
    <col min="2051" max="2051" width="19.28515625" customWidth="1"/>
    <col min="2305" max="2305" width="32.7109375" customWidth="1"/>
    <col min="2306" max="2306" width="18.42578125" customWidth="1"/>
    <col min="2307" max="2307" width="19.28515625" customWidth="1"/>
    <col min="2561" max="2561" width="32.7109375" customWidth="1"/>
    <col min="2562" max="2562" width="18.42578125" customWidth="1"/>
    <col min="2563" max="2563" width="19.28515625" customWidth="1"/>
    <col min="2817" max="2817" width="32.7109375" customWidth="1"/>
    <col min="2818" max="2818" width="18.42578125" customWidth="1"/>
    <col min="2819" max="2819" width="19.28515625" customWidth="1"/>
    <col min="3073" max="3073" width="32.7109375" customWidth="1"/>
    <col min="3074" max="3074" width="18.42578125" customWidth="1"/>
    <col min="3075" max="3075" width="19.28515625" customWidth="1"/>
    <col min="3329" max="3329" width="32.7109375" customWidth="1"/>
    <col min="3330" max="3330" width="18.42578125" customWidth="1"/>
    <col min="3331" max="3331" width="19.28515625" customWidth="1"/>
    <col min="3585" max="3585" width="32.7109375" customWidth="1"/>
    <col min="3586" max="3586" width="18.42578125" customWidth="1"/>
    <col min="3587" max="3587" width="19.28515625" customWidth="1"/>
    <col min="3841" max="3841" width="32.7109375" customWidth="1"/>
    <col min="3842" max="3842" width="18.42578125" customWidth="1"/>
    <col min="3843" max="3843" width="19.28515625" customWidth="1"/>
    <col min="4097" max="4097" width="32.7109375" customWidth="1"/>
    <col min="4098" max="4098" width="18.42578125" customWidth="1"/>
    <col min="4099" max="4099" width="19.28515625" customWidth="1"/>
    <col min="4353" max="4353" width="32.7109375" customWidth="1"/>
    <col min="4354" max="4354" width="18.42578125" customWidth="1"/>
    <col min="4355" max="4355" width="19.28515625" customWidth="1"/>
    <col min="4609" max="4609" width="32.7109375" customWidth="1"/>
    <col min="4610" max="4610" width="18.42578125" customWidth="1"/>
    <col min="4611" max="4611" width="19.28515625" customWidth="1"/>
    <col min="4865" max="4865" width="32.7109375" customWidth="1"/>
    <col min="4866" max="4866" width="18.42578125" customWidth="1"/>
    <col min="4867" max="4867" width="19.28515625" customWidth="1"/>
    <col min="5121" max="5121" width="32.7109375" customWidth="1"/>
    <col min="5122" max="5122" width="18.42578125" customWidth="1"/>
    <col min="5123" max="5123" width="19.28515625" customWidth="1"/>
    <col min="5377" max="5377" width="32.7109375" customWidth="1"/>
    <col min="5378" max="5378" width="18.42578125" customWidth="1"/>
    <col min="5379" max="5379" width="19.28515625" customWidth="1"/>
    <col min="5633" max="5633" width="32.7109375" customWidth="1"/>
    <col min="5634" max="5634" width="18.42578125" customWidth="1"/>
    <col min="5635" max="5635" width="19.28515625" customWidth="1"/>
    <col min="5889" max="5889" width="32.7109375" customWidth="1"/>
    <col min="5890" max="5890" width="18.42578125" customWidth="1"/>
    <col min="5891" max="5891" width="19.28515625" customWidth="1"/>
    <col min="6145" max="6145" width="32.7109375" customWidth="1"/>
    <col min="6146" max="6146" width="18.42578125" customWidth="1"/>
    <col min="6147" max="6147" width="19.28515625" customWidth="1"/>
    <col min="6401" max="6401" width="32.7109375" customWidth="1"/>
    <col min="6402" max="6402" width="18.42578125" customWidth="1"/>
    <col min="6403" max="6403" width="19.28515625" customWidth="1"/>
    <col min="6657" max="6657" width="32.7109375" customWidth="1"/>
    <col min="6658" max="6658" width="18.42578125" customWidth="1"/>
    <col min="6659" max="6659" width="19.28515625" customWidth="1"/>
    <col min="6913" max="6913" width="32.7109375" customWidth="1"/>
    <col min="6914" max="6914" width="18.42578125" customWidth="1"/>
    <col min="6915" max="6915" width="19.28515625" customWidth="1"/>
    <col min="7169" max="7169" width="32.7109375" customWidth="1"/>
    <col min="7170" max="7170" width="18.42578125" customWidth="1"/>
    <col min="7171" max="7171" width="19.28515625" customWidth="1"/>
    <col min="7425" max="7425" width="32.7109375" customWidth="1"/>
    <col min="7426" max="7426" width="18.42578125" customWidth="1"/>
    <col min="7427" max="7427" width="19.28515625" customWidth="1"/>
    <col min="7681" max="7681" width="32.7109375" customWidth="1"/>
    <col min="7682" max="7682" width="18.42578125" customWidth="1"/>
    <col min="7683" max="7683" width="19.28515625" customWidth="1"/>
    <col min="7937" max="7937" width="32.7109375" customWidth="1"/>
    <col min="7938" max="7938" width="18.42578125" customWidth="1"/>
    <col min="7939" max="7939" width="19.28515625" customWidth="1"/>
    <col min="8193" max="8193" width="32.7109375" customWidth="1"/>
    <col min="8194" max="8194" width="18.42578125" customWidth="1"/>
    <col min="8195" max="8195" width="19.28515625" customWidth="1"/>
    <col min="8449" max="8449" width="32.7109375" customWidth="1"/>
    <col min="8450" max="8450" width="18.42578125" customWidth="1"/>
    <col min="8451" max="8451" width="19.28515625" customWidth="1"/>
    <col min="8705" max="8705" width="32.7109375" customWidth="1"/>
    <col min="8706" max="8706" width="18.42578125" customWidth="1"/>
    <col min="8707" max="8707" width="19.28515625" customWidth="1"/>
    <col min="8961" max="8961" width="32.7109375" customWidth="1"/>
    <col min="8962" max="8962" width="18.42578125" customWidth="1"/>
    <col min="8963" max="8963" width="19.28515625" customWidth="1"/>
    <col min="9217" max="9217" width="32.7109375" customWidth="1"/>
    <col min="9218" max="9218" width="18.42578125" customWidth="1"/>
    <col min="9219" max="9219" width="19.28515625" customWidth="1"/>
    <col min="9473" max="9473" width="32.7109375" customWidth="1"/>
    <col min="9474" max="9474" width="18.42578125" customWidth="1"/>
    <col min="9475" max="9475" width="19.28515625" customWidth="1"/>
    <col min="9729" max="9729" width="32.7109375" customWidth="1"/>
    <col min="9730" max="9730" width="18.42578125" customWidth="1"/>
    <col min="9731" max="9731" width="19.28515625" customWidth="1"/>
    <col min="9985" max="9985" width="32.7109375" customWidth="1"/>
    <col min="9986" max="9986" width="18.42578125" customWidth="1"/>
    <col min="9987" max="9987" width="19.28515625" customWidth="1"/>
    <col min="10241" max="10241" width="32.7109375" customWidth="1"/>
    <col min="10242" max="10242" width="18.42578125" customWidth="1"/>
    <col min="10243" max="10243" width="19.28515625" customWidth="1"/>
    <col min="10497" max="10497" width="32.7109375" customWidth="1"/>
    <col min="10498" max="10498" width="18.42578125" customWidth="1"/>
    <col min="10499" max="10499" width="19.28515625" customWidth="1"/>
    <col min="10753" max="10753" width="32.7109375" customWidth="1"/>
    <col min="10754" max="10754" width="18.42578125" customWidth="1"/>
    <col min="10755" max="10755" width="19.28515625" customWidth="1"/>
    <col min="11009" max="11009" width="32.7109375" customWidth="1"/>
    <col min="11010" max="11010" width="18.42578125" customWidth="1"/>
    <col min="11011" max="11011" width="19.28515625" customWidth="1"/>
    <col min="11265" max="11265" width="32.7109375" customWidth="1"/>
    <col min="11266" max="11266" width="18.42578125" customWidth="1"/>
    <col min="11267" max="11267" width="19.28515625" customWidth="1"/>
    <col min="11521" max="11521" width="32.7109375" customWidth="1"/>
    <col min="11522" max="11522" width="18.42578125" customWidth="1"/>
    <col min="11523" max="11523" width="19.28515625" customWidth="1"/>
    <col min="11777" max="11777" width="32.7109375" customWidth="1"/>
    <col min="11778" max="11778" width="18.42578125" customWidth="1"/>
    <col min="11779" max="11779" width="19.28515625" customWidth="1"/>
    <col min="12033" max="12033" width="32.7109375" customWidth="1"/>
    <col min="12034" max="12034" width="18.42578125" customWidth="1"/>
    <col min="12035" max="12035" width="19.28515625" customWidth="1"/>
    <col min="12289" max="12289" width="32.7109375" customWidth="1"/>
    <col min="12290" max="12290" width="18.42578125" customWidth="1"/>
    <col min="12291" max="12291" width="19.28515625" customWidth="1"/>
    <col min="12545" max="12545" width="32.7109375" customWidth="1"/>
    <col min="12546" max="12546" width="18.42578125" customWidth="1"/>
    <col min="12547" max="12547" width="19.28515625" customWidth="1"/>
    <col min="12801" max="12801" width="32.7109375" customWidth="1"/>
    <col min="12802" max="12802" width="18.42578125" customWidth="1"/>
    <col min="12803" max="12803" width="19.28515625" customWidth="1"/>
    <col min="13057" max="13057" width="32.7109375" customWidth="1"/>
    <col min="13058" max="13058" width="18.42578125" customWidth="1"/>
    <col min="13059" max="13059" width="19.28515625" customWidth="1"/>
    <col min="13313" max="13313" width="32.7109375" customWidth="1"/>
    <col min="13314" max="13314" width="18.42578125" customWidth="1"/>
    <col min="13315" max="13315" width="19.28515625" customWidth="1"/>
    <col min="13569" max="13569" width="32.7109375" customWidth="1"/>
    <col min="13570" max="13570" width="18.42578125" customWidth="1"/>
    <col min="13571" max="13571" width="19.28515625" customWidth="1"/>
    <col min="13825" max="13825" width="32.7109375" customWidth="1"/>
    <col min="13826" max="13826" width="18.42578125" customWidth="1"/>
    <col min="13827" max="13827" width="19.28515625" customWidth="1"/>
    <col min="14081" max="14081" width="32.7109375" customWidth="1"/>
    <col min="14082" max="14082" width="18.42578125" customWidth="1"/>
    <col min="14083" max="14083" width="19.28515625" customWidth="1"/>
    <col min="14337" max="14337" width="32.7109375" customWidth="1"/>
    <col min="14338" max="14338" width="18.42578125" customWidth="1"/>
    <col min="14339" max="14339" width="19.28515625" customWidth="1"/>
    <col min="14593" max="14593" width="32.7109375" customWidth="1"/>
    <col min="14594" max="14594" width="18.42578125" customWidth="1"/>
    <col min="14595" max="14595" width="19.28515625" customWidth="1"/>
    <col min="14849" max="14849" width="32.7109375" customWidth="1"/>
    <col min="14850" max="14850" width="18.42578125" customWidth="1"/>
    <col min="14851" max="14851" width="19.28515625" customWidth="1"/>
    <col min="15105" max="15105" width="32.7109375" customWidth="1"/>
    <col min="15106" max="15106" width="18.42578125" customWidth="1"/>
    <col min="15107" max="15107" width="19.28515625" customWidth="1"/>
    <col min="15361" max="15361" width="32.7109375" customWidth="1"/>
    <col min="15362" max="15362" width="18.42578125" customWidth="1"/>
    <col min="15363" max="15363" width="19.28515625" customWidth="1"/>
    <col min="15617" max="15617" width="32.7109375" customWidth="1"/>
    <col min="15618" max="15618" width="18.42578125" customWidth="1"/>
    <col min="15619" max="15619" width="19.28515625" customWidth="1"/>
    <col min="15873" max="15873" width="32.7109375" customWidth="1"/>
    <col min="15874" max="15874" width="18.42578125" customWidth="1"/>
    <col min="15875" max="15875" width="19.28515625" customWidth="1"/>
    <col min="16129" max="16129" width="32.7109375" customWidth="1"/>
    <col min="16130" max="16130" width="18.42578125" customWidth="1"/>
    <col min="16131" max="16131" width="19.28515625" customWidth="1"/>
  </cols>
  <sheetData>
    <row r="1" spans="1:9" ht="36.6" customHeight="1" x14ac:dyDescent="0.25">
      <c r="A1" s="177" t="s">
        <v>164</v>
      </c>
      <c r="B1" s="177"/>
      <c r="C1" s="177"/>
      <c r="D1" s="177"/>
      <c r="E1" s="177"/>
    </row>
    <row r="2" spans="1:9" ht="18.75" x14ac:dyDescent="0.25">
      <c r="A2" s="129" t="s">
        <v>173</v>
      </c>
      <c r="B2" s="118"/>
      <c r="C2" s="118"/>
      <c r="D2" s="118"/>
    </row>
    <row r="3" spans="1:9" ht="19.5" thickBot="1" x14ac:dyDescent="0.3">
      <c r="A3" s="117"/>
      <c r="B3" s="118"/>
      <c r="C3" s="118"/>
      <c r="D3" s="118"/>
    </row>
    <row r="4" spans="1:9" ht="28.9" customHeight="1" x14ac:dyDescent="0.25">
      <c r="A4" s="179"/>
      <c r="B4" s="181" t="s">
        <v>165</v>
      </c>
      <c r="C4" s="181" t="s">
        <v>166</v>
      </c>
      <c r="D4" s="181"/>
      <c r="E4" s="183"/>
    </row>
    <row r="5" spans="1:9" ht="36" customHeight="1" x14ac:dyDescent="0.25">
      <c r="A5" s="180"/>
      <c r="B5" s="182"/>
      <c r="C5" s="119" t="s">
        <v>167</v>
      </c>
      <c r="D5" s="119" t="s">
        <v>168</v>
      </c>
      <c r="E5" s="120" t="s">
        <v>169</v>
      </c>
      <c r="G5" s="16"/>
      <c r="H5" s="16"/>
      <c r="I5" s="16"/>
    </row>
    <row r="6" spans="1:9" ht="30.6" customHeight="1" thickBot="1" x14ac:dyDescent="0.3">
      <c r="A6" s="122" t="s">
        <v>172</v>
      </c>
      <c r="B6" s="123">
        <v>1450</v>
      </c>
      <c r="C6" s="130">
        <f>D6+E6</f>
        <v>0</v>
      </c>
      <c r="D6" s="131"/>
      <c r="E6" s="132"/>
      <c r="G6" s="16"/>
      <c r="H6" s="121"/>
      <c r="I6" s="16"/>
    </row>
    <row r="7" spans="1:9" x14ac:dyDescent="0.25">
      <c r="G7" s="16"/>
      <c r="H7" s="16"/>
      <c r="I7" s="16"/>
    </row>
    <row r="8" spans="1:9" x14ac:dyDescent="0.25">
      <c r="G8" s="16"/>
      <c r="H8" s="16"/>
      <c r="I8" s="16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СВОД КС</vt:lpstr>
      <vt:lpstr>СВОД мед услуги</vt:lpstr>
      <vt:lpstr>Свод СМП</vt:lpstr>
      <vt:lpstr>Южа КС </vt:lpstr>
      <vt:lpstr>1 ГКБ КС</vt:lpstr>
      <vt:lpstr>ИОКЦМР КС</vt:lpstr>
      <vt:lpstr>РЖД Медицина КС</vt:lpstr>
      <vt:lpstr>Кинешма Мед услуги</vt:lpstr>
      <vt:lpstr>33МедикАл Мед услуги</vt:lpstr>
      <vt:lpstr>МРТ ДИАГНОСТИКА Мед услуги</vt:lpstr>
      <vt:lpstr>Иваново СкПом </vt:lpstr>
      <vt:lpstr>ОКБ СМП</vt:lpstr>
      <vt:lpstr>'33МедикАл Мед услуги'!Заголовки_для_печати</vt:lpstr>
      <vt:lpstr>'Кинешма Мед услуги'!Заголовки_для_печати</vt:lpstr>
      <vt:lpstr>'МРТ ДИАГНОСТИКА Мед услуги'!Заголовки_для_печати</vt:lpstr>
      <vt:lpstr>'СВОД мед услуги'!Заголовки_для_печати</vt:lpstr>
      <vt:lpstr>'1 ГКБ КС'!Область_печати</vt:lpstr>
      <vt:lpstr>'ИОКЦМР КС'!Область_печати</vt:lpstr>
      <vt:lpstr>'РЖД Медицина КС'!Область_печати</vt:lpstr>
      <vt:lpstr>'СВОД КС'!Область_печати</vt:lpstr>
      <vt:lpstr>'СВОД мед услуги'!Область_печати</vt:lpstr>
      <vt:lpstr>'Южа КС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2021-02-11T06:53:26Z</cp:lastPrinted>
  <dcterms:created xsi:type="dcterms:W3CDTF">2017-11-24T13:12:45Z</dcterms:created>
  <dcterms:modified xsi:type="dcterms:W3CDTF">2021-02-11T07:01:12Z</dcterms:modified>
</cp:coreProperties>
</file>